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екретарь\Desktop\РІШЕННЯ СЕСІЙ РАДИ 8 скликання\40 сесія РІШЕННЯ 25.01.2024\"/>
    </mc:Choice>
  </mc:AlternateContent>
  <xr:revisionPtr revIDLastSave="0" documentId="13_ncr:1_{78014E78-A140-4D5C-8786-0CBE2F99485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04.-12.2024" sheetId="7" r:id="rId1"/>
    <sheet name="01.-03.2024" sheetId="6" r:id="rId2"/>
    <sheet name="Лист3 (2)" sheetId="5" r:id="rId3"/>
    <sheet name="Лист3" sheetId="3" r:id="rId4"/>
    <sheet name="зведен 2024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31" i="4" l="1"/>
  <c r="Q42" i="7"/>
  <c r="J42" i="7"/>
  <c r="I42" i="7"/>
  <c r="S43" i="7"/>
  <c r="S42" i="7"/>
  <c r="S37" i="7"/>
  <c r="S38" i="7"/>
  <c r="S39" i="7"/>
  <c r="S36" i="7"/>
  <c r="S32" i="7"/>
  <c r="S28" i="7"/>
  <c r="S22" i="7"/>
  <c r="S23" i="7"/>
  <c r="S24" i="7"/>
  <c r="S25" i="7"/>
  <c r="S26" i="7"/>
  <c r="S27" i="7"/>
  <c r="S21" i="7"/>
  <c r="S17" i="7"/>
  <c r="S18" i="7"/>
  <c r="S16" i="7"/>
  <c r="S15" i="7"/>
  <c r="S19" i="7" s="1"/>
  <c r="S31" i="7"/>
  <c r="Q35" i="7"/>
  <c r="J35" i="7"/>
  <c r="R35" i="7" s="1"/>
  <c r="S35" i="7" s="1"/>
  <c r="I35" i="7"/>
  <c r="S43" i="6"/>
  <c r="S42" i="6"/>
  <c r="T39" i="6"/>
  <c r="S36" i="6"/>
  <c r="S37" i="6"/>
  <c r="S38" i="6"/>
  <c r="S39" i="6"/>
  <c r="S35" i="6"/>
  <c r="S32" i="6"/>
  <c r="S31" i="6"/>
  <c r="S22" i="6"/>
  <c r="S24" i="6"/>
  <c r="S25" i="6"/>
  <c r="S26" i="6"/>
  <c r="S27" i="6"/>
  <c r="S28" i="6"/>
  <c r="S21" i="6"/>
  <c r="S16" i="6"/>
  <c r="S17" i="6"/>
  <c r="S18" i="6"/>
  <c r="S15" i="6"/>
  <c r="R44" i="6"/>
  <c r="T44" i="6" s="1"/>
  <c r="R40" i="6"/>
  <c r="J42" i="6"/>
  <c r="J35" i="6"/>
  <c r="I35" i="6"/>
  <c r="S29" i="7" l="1"/>
  <c r="S15" i="4"/>
  <c r="R15" i="4" s="1"/>
  <c r="S43" i="4"/>
  <c r="S42" i="4"/>
  <c r="S36" i="4"/>
  <c r="S37" i="4"/>
  <c r="S38" i="4"/>
  <c r="S39" i="4"/>
  <c r="S35" i="4"/>
  <c r="S32" i="4"/>
  <c r="S22" i="4"/>
  <c r="S24" i="4"/>
  <c r="S25" i="4"/>
  <c r="S26" i="4"/>
  <c r="S27" i="4"/>
  <c r="S28" i="4"/>
  <c r="S21" i="4"/>
  <c r="S16" i="4"/>
  <c r="S17" i="4"/>
  <c r="S18" i="4"/>
  <c r="Q43" i="4"/>
  <c r="Q42" i="4"/>
  <c r="Q36" i="4"/>
  <c r="Q37" i="4"/>
  <c r="Q38" i="4"/>
  <c r="Q39" i="4"/>
  <c r="Q35" i="4"/>
  <c r="R35" i="4" s="1"/>
  <c r="Q32" i="4"/>
  <c r="Q31" i="4"/>
  <c r="R31" i="4" s="1"/>
  <c r="Q22" i="4"/>
  <c r="Q23" i="4"/>
  <c r="Q24" i="4"/>
  <c r="Q25" i="4"/>
  <c r="Q26" i="4"/>
  <c r="Q27" i="4"/>
  <c r="Q28" i="4"/>
  <c r="Q21" i="4"/>
  <c r="Q18" i="4"/>
  <c r="Q17" i="4"/>
  <c r="E44" i="4"/>
  <c r="F44" i="4"/>
  <c r="G44" i="4"/>
  <c r="H44" i="4"/>
  <c r="I44" i="4"/>
  <c r="J44" i="4"/>
  <c r="K44" i="4"/>
  <c r="L44" i="4"/>
  <c r="M44" i="4"/>
  <c r="N44" i="4"/>
  <c r="O44" i="4"/>
  <c r="P44" i="4"/>
  <c r="D44" i="4"/>
  <c r="E40" i="4"/>
  <c r="F40" i="4"/>
  <c r="G40" i="4"/>
  <c r="H40" i="4"/>
  <c r="I40" i="4"/>
  <c r="J40" i="4"/>
  <c r="K40" i="4"/>
  <c r="L40" i="4"/>
  <c r="M40" i="4"/>
  <c r="N40" i="4"/>
  <c r="O40" i="4"/>
  <c r="P40" i="4"/>
  <c r="D40" i="4"/>
  <c r="E33" i="4"/>
  <c r="F33" i="4"/>
  <c r="G33" i="4"/>
  <c r="H33" i="4"/>
  <c r="I33" i="4"/>
  <c r="J33" i="4"/>
  <c r="K33" i="4"/>
  <c r="L33" i="4"/>
  <c r="M33" i="4"/>
  <c r="N33" i="4"/>
  <c r="O33" i="4"/>
  <c r="P33" i="4"/>
  <c r="D33" i="4"/>
  <c r="E29" i="4"/>
  <c r="F29" i="4"/>
  <c r="F45" i="4" s="1"/>
  <c r="G29" i="4"/>
  <c r="H29" i="4"/>
  <c r="H45" i="4" s="1"/>
  <c r="I29" i="4"/>
  <c r="J29" i="4"/>
  <c r="K29" i="4"/>
  <c r="L29" i="4"/>
  <c r="L45" i="4" s="1"/>
  <c r="M29" i="4"/>
  <c r="N29" i="4"/>
  <c r="N45" i="4" s="1"/>
  <c r="O29" i="4"/>
  <c r="P29" i="4"/>
  <c r="P45" i="4" s="1"/>
  <c r="D29" i="4"/>
  <c r="E19" i="4"/>
  <c r="F19" i="4"/>
  <c r="G19" i="4"/>
  <c r="G45" i="4" s="1"/>
  <c r="H19" i="4"/>
  <c r="I19" i="4"/>
  <c r="J19" i="4"/>
  <c r="K19" i="4"/>
  <c r="K45" i="4" s="1"/>
  <c r="L19" i="4"/>
  <c r="M19" i="4"/>
  <c r="M45" i="4" s="1"/>
  <c r="N19" i="4"/>
  <c r="O19" i="4"/>
  <c r="O45" i="4" s="1"/>
  <c r="P19" i="4"/>
  <c r="D19" i="4"/>
  <c r="D45" i="4" s="1"/>
  <c r="M45" i="7"/>
  <c r="O45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R44" i="7"/>
  <c r="S44" i="7"/>
  <c r="D44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T40" i="7" s="1"/>
  <c r="S40" i="7"/>
  <c r="D40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R33" i="7"/>
  <c r="T33" i="7" s="1"/>
  <c r="S33" i="7"/>
  <c r="D33" i="7"/>
  <c r="E19" i="7"/>
  <c r="F19" i="7"/>
  <c r="F45" i="7" s="1"/>
  <c r="G19" i="7"/>
  <c r="H19" i="7"/>
  <c r="I19" i="7"/>
  <c r="J19" i="7"/>
  <c r="K19" i="7"/>
  <c r="L19" i="7"/>
  <c r="M19" i="7"/>
  <c r="N19" i="7"/>
  <c r="N45" i="7" s="1"/>
  <c r="O19" i="7"/>
  <c r="P19" i="7"/>
  <c r="Q19" i="7"/>
  <c r="R19" i="7"/>
  <c r="T19" i="7" s="1"/>
  <c r="D19" i="7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S44" i="6"/>
  <c r="D44" i="6"/>
  <c r="E40" i="6"/>
  <c r="F40" i="6"/>
  <c r="G40" i="6"/>
  <c r="H40" i="6"/>
  <c r="I40" i="6"/>
  <c r="J40" i="6"/>
  <c r="K40" i="6"/>
  <c r="L40" i="6"/>
  <c r="M40" i="6"/>
  <c r="N40" i="6"/>
  <c r="O40" i="6"/>
  <c r="P40" i="6"/>
  <c r="Q40" i="6"/>
  <c r="S40" i="6"/>
  <c r="D40" i="6"/>
  <c r="D33" i="6"/>
  <c r="E33" i="6"/>
  <c r="F33" i="6"/>
  <c r="F45" i="6" s="1"/>
  <c r="G33" i="6"/>
  <c r="H33" i="6"/>
  <c r="H45" i="6" s="1"/>
  <c r="I33" i="6"/>
  <c r="J33" i="6"/>
  <c r="K33" i="6"/>
  <c r="L33" i="6"/>
  <c r="L45" i="6" s="1"/>
  <c r="M33" i="6"/>
  <c r="N33" i="6"/>
  <c r="N45" i="6" s="1"/>
  <c r="O33" i="6"/>
  <c r="P33" i="6"/>
  <c r="Q33" i="6"/>
  <c r="R33" i="6"/>
  <c r="T33" i="6" s="1"/>
  <c r="S33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E19" i="6"/>
  <c r="F19" i="6"/>
  <c r="G19" i="6"/>
  <c r="G45" i="6" s="1"/>
  <c r="H19" i="6"/>
  <c r="I19" i="6"/>
  <c r="J19" i="6"/>
  <c r="K19" i="6"/>
  <c r="K45" i="6" s="1"/>
  <c r="L19" i="6"/>
  <c r="M19" i="6"/>
  <c r="M45" i="6" s="1"/>
  <c r="N19" i="6"/>
  <c r="O19" i="6"/>
  <c r="P19" i="6"/>
  <c r="P45" i="6" s="1"/>
  <c r="Q19" i="6"/>
  <c r="Q45" i="6" s="1"/>
  <c r="R19" i="6"/>
  <c r="T19" i="6" s="1"/>
  <c r="S19" i="6"/>
  <c r="D19" i="6"/>
  <c r="Q16" i="4"/>
  <c r="Q15" i="4"/>
  <c r="H45" i="7" l="1"/>
  <c r="O45" i="6"/>
  <c r="R18" i="4"/>
  <c r="R16" i="4"/>
  <c r="R28" i="4"/>
  <c r="R26" i="4"/>
  <c r="R24" i="4"/>
  <c r="R22" i="4"/>
  <c r="R32" i="4"/>
  <c r="R39" i="4"/>
  <c r="R37" i="4"/>
  <c r="E45" i="6"/>
  <c r="E45" i="7"/>
  <c r="Q29" i="4"/>
  <c r="R17" i="4"/>
  <c r="R19" i="4" s="1"/>
  <c r="R21" i="4"/>
  <c r="R27" i="4"/>
  <c r="R25" i="4"/>
  <c r="R38" i="4"/>
  <c r="R36" i="4"/>
  <c r="R43" i="4"/>
  <c r="I45" i="6"/>
  <c r="J45" i="4"/>
  <c r="I45" i="4"/>
  <c r="E45" i="4"/>
  <c r="T44" i="7"/>
  <c r="R42" i="4"/>
  <c r="Q44" i="4"/>
  <c r="S44" i="4"/>
  <c r="R40" i="4"/>
  <c r="J45" i="6"/>
  <c r="R33" i="4"/>
  <c r="S40" i="4"/>
  <c r="S33" i="4"/>
  <c r="S19" i="4"/>
  <c r="Q40" i="4"/>
  <c r="Q33" i="4"/>
  <c r="Q19" i="4"/>
  <c r="S45" i="7"/>
  <c r="S47" i="7" s="1"/>
  <c r="R29" i="7"/>
  <c r="T29" i="7" s="1"/>
  <c r="Q29" i="7"/>
  <c r="Q45" i="7" s="1"/>
  <c r="P29" i="7"/>
  <c r="P45" i="7" s="1"/>
  <c r="L29" i="7"/>
  <c r="L45" i="7" s="1"/>
  <c r="K29" i="7"/>
  <c r="K45" i="7" s="1"/>
  <c r="J29" i="7"/>
  <c r="J45" i="7" s="1"/>
  <c r="I29" i="7"/>
  <c r="I45" i="7" s="1"/>
  <c r="H29" i="7"/>
  <c r="G29" i="7"/>
  <c r="G45" i="7" s="1"/>
  <c r="E29" i="7"/>
  <c r="R44" i="4" l="1"/>
  <c r="R45" i="7"/>
  <c r="T45" i="7" s="1"/>
  <c r="Q45" i="4"/>
  <c r="D29" i="7"/>
  <c r="D45" i="7" s="1"/>
  <c r="R23" i="6" l="1"/>
  <c r="R29" i="6" l="1"/>
  <c r="S23" i="6"/>
  <c r="T29" i="6"/>
  <c r="R45" i="6"/>
  <c r="T45" i="6" s="1"/>
  <c r="D29" i="6"/>
  <c r="D45" i="6" s="1"/>
  <c r="S23" i="4" l="1"/>
  <c r="S29" i="6"/>
  <c r="S45" i="6" s="1"/>
  <c r="S47" i="6" s="1"/>
  <c r="S47" i="4" s="1"/>
  <c r="S50" i="5"/>
  <c r="R50" i="5"/>
  <c r="Q50" i="5"/>
  <c r="P50" i="5"/>
  <c r="K50" i="5"/>
  <c r="I50" i="5"/>
  <c r="F50" i="5"/>
  <c r="E50" i="5"/>
  <c r="R23" i="4" l="1"/>
  <c r="R29" i="4" s="1"/>
  <c r="R45" i="4" s="1"/>
  <c r="S29" i="4"/>
  <c r="S45" i="4" s="1"/>
  <c r="S48" i="4" s="1"/>
  <c r="S37" i="5"/>
  <c r="R36" i="5"/>
  <c r="S36" i="5" s="1"/>
  <c r="R35" i="5"/>
  <c r="Q35" i="5"/>
  <c r="Q33" i="5"/>
  <c r="S31" i="5"/>
  <c r="L29" i="5"/>
  <c r="L50" i="5" s="1"/>
  <c r="G29" i="5"/>
  <c r="G50" i="5" s="1"/>
  <c r="Q24" i="5"/>
  <c r="Q23" i="5"/>
  <c r="Q22" i="5"/>
  <c r="S16" i="5"/>
  <c r="S22" i="5" l="1"/>
  <c r="S17" i="5"/>
  <c r="S24" i="5"/>
  <c r="S33" i="5"/>
  <c r="R33" i="5"/>
  <c r="S35" i="5"/>
  <c r="Q31" i="3"/>
  <c r="Q21" i="3"/>
  <c r="H32" i="3"/>
  <c r="J32" i="3"/>
  <c r="N32" i="3"/>
  <c r="E32" i="3"/>
  <c r="D32" i="3"/>
  <c r="P25" i="3"/>
  <c r="Q25" i="3" s="1"/>
  <c r="E22" i="3"/>
  <c r="F22" i="3"/>
  <c r="F33" i="3" s="1"/>
  <c r="H22" i="3"/>
  <c r="I22" i="3"/>
  <c r="I33" i="3" s="1"/>
  <c r="J22" i="3"/>
  <c r="N22" i="3"/>
  <c r="D22" i="3"/>
  <c r="P20" i="3"/>
  <c r="Q20" i="3" s="1"/>
  <c r="P17" i="3"/>
  <c r="O26" i="3"/>
  <c r="P26" i="3"/>
  <c r="O17" i="3"/>
  <c r="P30" i="3"/>
  <c r="Q30" i="3" s="1"/>
  <c r="Q26" i="3" l="1"/>
  <c r="Q17" i="3"/>
  <c r="J33" i="3"/>
  <c r="P19" i="3"/>
  <c r="O18" i="3"/>
  <c r="P29" i="3"/>
  <c r="P32" i="3" l="1"/>
  <c r="P15" i="3"/>
  <c r="Q15" i="3" s="1"/>
  <c r="P14" i="3"/>
  <c r="Q14" i="3" s="1"/>
  <c r="N27" i="3"/>
  <c r="N33" i="3" s="1"/>
  <c r="P24" i="3"/>
  <c r="Q24" i="3" s="1"/>
  <c r="H27" i="3"/>
  <c r="H33" i="3" s="1"/>
  <c r="E27" i="3"/>
  <c r="E33" i="3" s="1"/>
  <c r="D27" i="3"/>
  <c r="D33" i="3" s="1"/>
  <c r="P18" i="3"/>
  <c r="Q18" i="3" s="1"/>
  <c r="P27" i="3" l="1"/>
  <c r="Q27" i="3"/>
  <c r="O27" i="3"/>
  <c r="O19" i="3"/>
  <c r="Q19" i="3" s="1"/>
  <c r="O29" i="3" l="1"/>
  <c r="O16" i="3"/>
  <c r="O22" i="3" s="1"/>
  <c r="P16" i="3"/>
  <c r="Q16" i="3" l="1"/>
  <c r="O32" i="3"/>
  <c r="O33" i="3" s="1"/>
  <c r="Q29" i="3"/>
  <c r="Q32" i="3" s="1"/>
  <c r="Q22" i="3"/>
  <c r="P22" i="3"/>
  <c r="P33" i="3" s="1"/>
  <c r="Q33" i="3" l="1"/>
  <c r="S15" i="5"/>
</calcChain>
</file>

<file path=xl/sharedStrings.xml><?xml version="1.0" encoding="utf-8"?>
<sst xmlns="http://schemas.openxmlformats.org/spreadsheetml/2006/main" count="368" uniqueCount="130">
  <si>
    <t>Директор</t>
  </si>
  <si>
    <t>Головний бухгалтер</t>
  </si>
  <si>
    <t>Всього</t>
  </si>
  <si>
    <t>Разом</t>
  </si>
  <si>
    <t>Тариф розряд</t>
  </si>
  <si>
    <t>_________________________</t>
  </si>
  <si>
    <t>Водій</t>
  </si>
  <si>
    <t>Заступник директора</t>
  </si>
  <si>
    <t>Матеріальна допомога на оздоровлення</t>
  </si>
  <si>
    <t>центр соціального обслуговування</t>
  </si>
  <si>
    <t>№з/п</t>
  </si>
  <si>
    <t>Назва структурного підрозділу та посад</t>
  </si>
  <si>
    <t>Кількість штатних посад</t>
  </si>
  <si>
    <t>Посадовий оклад (грн.)</t>
  </si>
  <si>
    <t>Фонд заробітної плати на місяць (грн.)</t>
  </si>
  <si>
    <t>15% за шкідливі та важкі умови праці зг.Постанови КМУ №1093 від 25.08.04</t>
  </si>
  <si>
    <t xml:space="preserve">10-30% за вислугу років працівників соцзахисту зг.Наказу Мін.соцполітики №239 від 15.06.11 </t>
  </si>
  <si>
    <t xml:space="preserve"> 4% за результатами атестації робочих місць за зайнятість в шкідливих та важких умовах зг.Наказу Мін.ОЗУ та Мін.праці №308/519 від 05.10.05</t>
  </si>
  <si>
    <t>10% за дезинфікуючі засоби зг.Наказу Мін.ОЗУ та Мін.праці №308/519 від 05.10.05</t>
  </si>
  <si>
    <t xml:space="preserve"> ШТАТНИЙ РОЗПИС</t>
  </si>
  <si>
    <t>ПІДВИЩЕННЯ ДО ПОСАДОВОГО ОКЛАДУ</t>
  </si>
  <si>
    <t>НАДБАВКИ</t>
  </si>
  <si>
    <t>ДОПЛАТИ</t>
  </si>
  <si>
    <t>20% за обслуговування ліжкохворих зг.Постанови КМУ №1093 від 25.08.04 і машиністу з прання зг.Нак.Мін.праці №308/519</t>
  </si>
  <si>
    <t>нічні зг.Наказу Мін.ОЗУ та Мін.праці №308/519 від 05.10.06</t>
  </si>
  <si>
    <t>_____________________________</t>
  </si>
  <si>
    <t>за звання "Заслужений" зг.Постанови Кабміну від 30.08.2002 р. №1298</t>
  </si>
  <si>
    <t>Відділення організації надання адресної натуральної та грошової допомоги</t>
  </si>
  <si>
    <t xml:space="preserve">Бухгалтер </t>
  </si>
  <si>
    <t xml:space="preserve">Соціальний працівник    </t>
  </si>
  <si>
    <t>Інспектор з кадрів</t>
  </si>
  <si>
    <t>Доплата до мінімальної заробітної плати</t>
  </si>
  <si>
    <t>Психолог</t>
  </si>
  <si>
    <t>Відділення денного перебування</t>
  </si>
  <si>
    <t xml:space="preserve">Завідувач відділення </t>
  </si>
  <si>
    <t>Соціальний працівник</t>
  </si>
  <si>
    <t>надбавка 10-50% пос.окладу зг.Постанови Кабміну від 30.08.2002 р. №1298</t>
  </si>
  <si>
    <t xml:space="preserve"> </t>
  </si>
  <si>
    <t>90%-18</t>
  </si>
  <si>
    <t>на 2021 рік</t>
  </si>
  <si>
    <t>Вишгородський міський територіальний</t>
  </si>
  <si>
    <t>Затверджено</t>
  </si>
  <si>
    <t>Рішенням Виконавчого комітету</t>
  </si>
  <si>
    <t>№__________ від ______________________</t>
  </si>
  <si>
    <t>Момот О.В.</t>
  </si>
  <si>
    <t>З 1 січня розмір посадового окладу працівника 1 тарифного розряду ЄТС становить 2670 грн., мін.з-та 6000 грн.</t>
  </si>
  <si>
    <t>Соціальний робітник з надання соціальних послуг вдома</t>
  </si>
  <si>
    <t>Сестра медична з лікувальної фізкультури</t>
  </si>
  <si>
    <t xml:space="preserve">Соціальний робітник   </t>
  </si>
  <si>
    <t>ЗАТВЕРДЖЕНО</t>
  </si>
  <si>
    <t>територіальному центру соціального обслуговування</t>
  </si>
  <si>
    <t>штат у кількості 22 штатні одиниці з місячним фондом</t>
  </si>
  <si>
    <t>заробітної плати 167 104,00 грн.</t>
  </si>
  <si>
    <t>В.о. директора __________________ Н.Рудько</t>
  </si>
  <si>
    <t>ПОГОДЖЕНО</t>
  </si>
  <si>
    <t>Рішенням виконавчого комітету Вишгородської</t>
  </si>
  <si>
    <t xml:space="preserve"> міської ради №____ від _____________</t>
  </si>
  <si>
    <t>О.Бондаренко</t>
  </si>
  <si>
    <t>Голова міської ради ___________________ О.Момот</t>
  </si>
  <si>
    <t>Фонд заробітної плати на 12 міс. (грн.)</t>
  </si>
  <si>
    <t>2120 (22%) - 464 100,00</t>
  </si>
  <si>
    <t>Наказом №3 від 15.01.2021 р. по Вишгородському міському</t>
  </si>
  <si>
    <t>90% 18</t>
  </si>
  <si>
    <t>сестра господиня</t>
  </si>
  <si>
    <t>медсестра</t>
  </si>
  <si>
    <t>кухар</t>
  </si>
  <si>
    <t>лікар загальної практики</t>
  </si>
  <si>
    <t xml:space="preserve">машиніст з прання </t>
  </si>
  <si>
    <t>доплати що мають обов. Хар.дод.6 диз.розч. Кухар</t>
  </si>
  <si>
    <t>премія100% пос.окладу зг.П К. М.У.від 30.08.2002 р. №1298 та положення</t>
  </si>
  <si>
    <t>Феліна БУГЕРА</t>
  </si>
  <si>
    <t>інші підвищ.пер.п2.2(до пос.окл. За гр.5) 20%</t>
  </si>
  <si>
    <t>15% за шкідливі та важкі умови праці зг.Постанови КМУ №1093 від 25.08.04 15%</t>
  </si>
  <si>
    <t>діловод</t>
  </si>
  <si>
    <t>Аппарат територіального центру</t>
  </si>
  <si>
    <t>Відділення стаціонарного догляду для постійного або тимчасового проживання</t>
  </si>
  <si>
    <t xml:space="preserve">молодша медсестра з догляду </t>
  </si>
  <si>
    <t>Відділення соціальної допомоги вдома</t>
  </si>
  <si>
    <t>Притулок для осіб, які постраждали від домашнього насильства та насильства за ознакою статті</t>
  </si>
  <si>
    <t>Завідувач відділу</t>
  </si>
  <si>
    <t>Головний спеціаліст з соціальної роботи</t>
  </si>
  <si>
    <t>Спеціаліст із соціальної роботи</t>
  </si>
  <si>
    <t>Головний спеціаліст (практичний психолог)</t>
  </si>
  <si>
    <t>Прибиральник службових приміщень</t>
  </si>
  <si>
    <t>Всього по відділу</t>
  </si>
  <si>
    <t>Відділення соціальноі роботи</t>
  </si>
  <si>
    <t>Фахівець соціальної роботи</t>
  </si>
  <si>
    <t>Вишгородський районний територіальний центр соціального обслуговування (нсп)</t>
  </si>
  <si>
    <t>В.О. директора</t>
  </si>
  <si>
    <t>ОЛЕГ   ПЕТЛЬОВИЧ</t>
  </si>
  <si>
    <t xml:space="preserve"> ШТАТНОГО РОЗПИСУ</t>
  </si>
  <si>
    <t>2120 (22%) - 1177663</t>
  </si>
  <si>
    <t>З 1 жовтня розмір посадового окладу працівника 1 тарифного розряду ЄТС становить 2893 грн., мін.з-та 6700 грн.</t>
  </si>
  <si>
    <t>на 2023 рік</t>
  </si>
  <si>
    <t>Голова селищкої ради ___________________ О.Момот</t>
  </si>
  <si>
    <t>Володимир ПІДКУРГАННИЙ</t>
  </si>
  <si>
    <t>Олег ПЕТЛЬОВИЧ</t>
  </si>
  <si>
    <t>штат у кількості 45,5штатні одиниці з місячним фондом</t>
  </si>
  <si>
    <t>Димерською селищної ради №             від</t>
  </si>
  <si>
    <t xml:space="preserve">заробітної   плати        </t>
  </si>
  <si>
    <t>сесією</t>
  </si>
  <si>
    <t>(415266,00) Чотириста п'ятнадцять тисяч двісті шістдесят шість грн. 00 коп.</t>
  </si>
  <si>
    <t xml:space="preserve">плати </t>
  </si>
  <si>
    <t>В.О.директора</t>
  </si>
  <si>
    <t>Вишгородського РТЦСО(нсп)</t>
  </si>
  <si>
    <t xml:space="preserve">Наказом  </t>
  </si>
  <si>
    <t>на 2024 рік</t>
  </si>
  <si>
    <t>двірник</t>
  </si>
  <si>
    <t>штат у кількості 51,5штатні одиниці з місячним фондом</t>
  </si>
  <si>
    <t xml:space="preserve">Димерський селищний  голова ___________________ </t>
  </si>
  <si>
    <t xml:space="preserve">                     Володимир ПІДКУРГАННИЙ</t>
  </si>
  <si>
    <t>З 1 січня розмір посадового окладу працівника 1 тарифного розряду ЄТС становить 3195,00 грн., мін.з-та 7100,00 грн.</t>
  </si>
  <si>
    <t xml:space="preserve"> 10%доплати що мають обов. харак.дод.6 диз.розч. Кухар-4%</t>
  </si>
  <si>
    <t>2120 (22%) - 719183</t>
  </si>
  <si>
    <t>Фонд заробітної плати на12 міс. (грн.)</t>
  </si>
  <si>
    <t>всього</t>
  </si>
  <si>
    <t xml:space="preserve">2120 (22%) - </t>
  </si>
  <si>
    <t>П'ятсот сімдесят девять тисяч вісімсот девяносто гривень</t>
  </si>
  <si>
    <r>
      <t>штат у кількості</t>
    </r>
    <r>
      <rPr>
        <b/>
        <sz val="16"/>
        <color theme="1"/>
        <rFont val="Calibri"/>
        <family val="2"/>
        <charset val="204"/>
        <scheme val="minor"/>
      </rPr>
      <t xml:space="preserve"> 51,5 </t>
    </r>
    <r>
      <rPr>
        <sz val="16"/>
        <color theme="1"/>
        <rFont val="Calibri"/>
        <family val="2"/>
        <charset val="204"/>
        <scheme val="minor"/>
      </rPr>
      <t>штатні одиниці з місячним фондом</t>
    </r>
  </si>
  <si>
    <t>Димерський селищний  голова ___________________ Володимир Підкурганний</t>
  </si>
  <si>
    <t>Димерською селищної ради №                                  від</t>
  </si>
  <si>
    <t>Фонд заробітної плати на 9 міс. (грн.)</t>
  </si>
  <si>
    <t>З 1 квітня розмір посадового окладу працівника 1 тарифного розряду ЄТС становить 3600,00 грн., мін.з-та 8000,00 грн.</t>
  </si>
  <si>
    <t>Фонд заробітної плати на 3 міс. (грн.)</t>
  </si>
  <si>
    <t xml:space="preserve">2120 (22%) </t>
  </si>
  <si>
    <t>Додаток 1</t>
  </si>
  <si>
    <t>Секретар селищної ради</t>
  </si>
  <si>
    <t>Людмила ІВАНОВА</t>
  </si>
  <si>
    <t>до рішення Димерської селищної ради</t>
  </si>
  <si>
    <t>від 25 січня 2024 року №1590-40-VІІІ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</si>
</sst>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u/>
      <sz val="10"/>
      <color indexed="8"/>
      <name val="Calibri"/>
      <family val="2"/>
      <charset val="204"/>
    </font>
    <font>
      <sz val="7"/>
      <color indexed="8"/>
      <name val="Calibri"/>
      <family val="2"/>
      <charset val="204"/>
    </font>
    <font>
      <sz val="7"/>
      <color indexed="8"/>
      <name val="Calibri"/>
      <family val="2"/>
      <charset val="204"/>
    </font>
    <font>
      <b/>
      <sz val="7"/>
      <color indexed="8"/>
      <name val="Calibri"/>
      <family val="2"/>
      <charset val="204"/>
    </font>
    <font>
      <b/>
      <sz val="7"/>
      <color indexed="8"/>
      <name val="Calibri"/>
      <family val="2"/>
      <charset val="204"/>
    </font>
    <font>
      <sz val="6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u/>
      <sz val="20"/>
      <color indexed="8"/>
      <name val="Calibri"/>
      <family val="2"/>
      <charset val="204"/>
    </font>
    <font>
      <sz val="20"/>
      <color theme="1"/>
      <name val="Calibri"/>
      <family val="2"/>
      <charset val="204"/>
      <scheme val="minor"/>
    </font>
    <font>
      <b/>
      <sz val="20"/>
      <color indexed="8"/>
      <name val="Calibri"/>
      <family val="2"/>
      <charset val="204"/>
    </font>
    <font>
      <b/>
      <sz val="14"/>
      <color rgb="FF000000"/>
      <name val="Calibri"/>
      <family val="2"/>
      <charset val="204"/>
    </font>
    <font>
      <sz val="16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1" xfId="0" applyFont="1" applyBorder="1"/>
    <xf numFmtId="0" fontId="7" fillId="0" borderId="4" xfId="0" applyFont="1" applyBorder="1"/>
    <xf numFmtId="2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9" fillId="0" borderId="1" xfId="0" applyFont="1" applyBorder="1"/>
    <xf numFmtId="2" fontId="7" fillId="2" borderId="1" xfId="0" applyNumberFormat="1" applyFont="1" applyFill="1" applyBorder="1"/>
    <xf numFmtId="0" fontId="8" fillId="0" borderId="4" xfId="0" applyFont="1" applyBorder="1"/>
    <xf numFmtId="0" fontId="8" fillId="0" borderId="1" xfId="0" applyFont="1" applyBorder="1"/>
    <xf numFmtId="0" fontId="7" fillId="0" borderId="0" xfId="0" applyFont="1"/>
    <xf numFmtId="0" fontId="8" fillId="0" borderId="0" xfId="0" applyFont="1"/>
    <xf numFmtId="0" fontId="0" fillId="0" borderId="1" xfId="0" applyBorder="1"/>
    <xf numFmtId="2" fontId="9" fillId="0" borderId="1" xfId="0" applyNumberFormat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1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2" fontId="16" fillId="0" borderId="0" xfId="0" applyNumberFormat="1" applyFont="1" applyBorder="1"/>
    <xf numFmtId="2" fontId="7" fillId="3" borderId="1" xfId="0" applyNumberFormat="1" applyFont="1" applyFill="1" applyBorder="1"/>
    <xf numFmtId="0" fontId="7" fillId="0" borderId="4" xfId="0" applyFont="1" applyBorder="1" applyAlignment="1">
      <alignment wrapText="1"/>
    </xf>
    <xf numFmtId="0" fontId="7" fillId="0" borderId="1" xfId="0" applyFont="1" applyFill="1" applyBorder="1"/>
    <xf numFmtId="0" fontId="3" fillId="0" borderId="0" xfId="0" applyFont="1" applyAlignment="1">
      <alignment horizontal="left"/>
    </xf>
    <xf numFmtId="0" fontId="7" fillId="0" borderId="3" xfId="0" applyFont="1" applyBorder="1"/>
    <xf numFmtId="0" fontId="9" fillId="0" borderId="3" xfId="0" applyFont="1" applyBorder="1"/>
    <xf numFmtId="2" fontId="9" fillId="0" borderId="3" xfId="0" applyNumberFormat="1" applyFont="1" applyBorder="1"/>
    <xf numFmtId="2" fontId="9" fillId="0" borderId="4" xfId="0" applyNumberFormat="1" applyFont="1" applyBorder="1"/>
    <xf numFmtId="0" fontId="8" fillId="0" borderId="3" xfId="0" applyFont="1" applyFill="1" applyBorder="1"/>
    <xf numFmtId="0" fontId="8" fillId="0" borderId="1" xfId="0" applyFont="1" applyFill="1" applyBorder="1"/>
    <xf numFmtId="0" fontId="7" fillId="3" borderId="4" xfId="0" applyFont="1" applyFill="1" applyBorder="1"/>
    <xf numFmtId="4" fontId="8" fillId="0" borderId="1" xfId="0" applyNumberFormat="1" applyFont="1" applyBorder="1"/>
    <xf numFmtId="4" fontId="0" fillId="0" borderId="0" xfId="0" applyNumberFormat="1"/>
    <xf numFmtId="0" fontId="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8" fillId="0" borderId="0" xfId="0" applyFont="1"/>
    <xf numFmtId="0" fontId="7" fillId="0" borderId="1" xfId="0" applyFont="1" applyFill="1" applyBorder="1" applyAlignment="1">
      <alignment wrapText="1"/>
    </xf>
    <xf numFmtId="4" fontId="7" fillId="0" borderId="1" xfId="0" applyNumberFormat="1" applyFont="1" applyBorder="1"/>
    <xf numFmtId="4" fontId="7" fillId="0" borderId="5" xfId="0" applyNumberFormat="1" applyFont="1" applyBorder="1"/>
    <xf numFmtId="4" fontId="7" fillId="2" borderId="1" xfId="0" applyNumberFormat="1" applyFont="1" applyFill="1" applyBorder="1"/>
    <xf numFmtId="4" fontId="7" fillId="3" borderId="1" xfId="0" applyNumberFormat="1" applyFont="1" applyFill="1" applyBorder="1"/>
    <xf numFmtId="4" fontId="9" fillId="0" borderId="1" xfId="0" applyNumberFormat="1" applyFont="1" applyBorder="1"/>
    <xf numFmtId="1" fontId="8" fillId="0" borderId="1" xfId="0" applyNumberFormat="1" applyFont="1" applyBorder="1"/>
    <xf numFmtId="4" fontId="8" fillId="2" borderId="1" xfId="0" applyNumberFormat="1" applyFont="1" applyFill="1" applyBorder="1"/>
    <xf numFmtId="0" fontId="7" fillId="0" borderId="0" xfId="0" applyFont="1" applyBorder="1"/>
    <xf numFmtId="164" fontId="8" fillId="0" borderId="0" xfId="0" applyNumberFormat="1" applyFont="1" applyBorder="1"/>
    <xf numFmtId="4" fontId="8" fillId="0" borderId="0" xfId="0" applyNumberFormat="1" applyFont="1" applyBorder="1"/>
    <xf numFmtId="0" fontId="19" fillId="0" borderId="0" xfId="0" applyFont="1" applyAlignment="1"/>
    <xf numFmtId="0" fontId="20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left"/>
    </xf>
    <xf numFmtId="0" fontId="26" fillId="0" borderId="0" xfId="0" applyFont="1"/>
    <xf numFmtId="0" fontId="27" fillId="0" borderId="2" xfId="0" applyFont="1" applyBorder="1" applyAlignment="1">
      <alignment horizontal="center" wrapText="1"/>
    </xf>
    <xf numFmtId="0" fontId="27" fillId="0" borderId="0" xfId="0" applyFont="1"/>
    <xf numFmtId="0" fontId="27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wrapText="1"/>
    </xf>
    <xf numFmtId="0" fontId="27" fillId="0" borderId="2" xfId="0" applyFont="1" applyBorder="1" applyAlignment="1">
      <alignment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wrapText="1"/>
    </xf>
    <xf numFmtId="0" fontId="21" fillId="0" borderId="2" xfId="0" applyFont="1" applyBorder="1" applyAlignment="1">
      <alignment wrapText="1"/>
    </xf>
    <xf numFmtId="0" fontId="21" fillId="0" borderId="1" xfId="0" applyFont="1" applyBorder="1" applyAlignment="1"/>
    <xf numFmtId="0" fontId="18" fillId="0" borderId="8" xfId="0" applyFont="1" applyBorder="1" applyAlignment="1">
      <alignment wrapText="1"/>
    </xf>
    <xf numFmtId="0" fontId="21" fillId="0" borderId="4" xfId="0" applyFont="1" applyBorder="1" applyAlignment="1">
      <alignment horizontal="center" wrapText="1"/>
    </xf>
    <xf numFmtId="0" fontId="21" fillId="0" borderId="7" xfId="0" applyFont="1" applyBorder="1" applyAlignment="1">
      <alignment wrapText="1"/>
    </xf>
    <xf numFmtId="0" fontId="21" fillId="0" borderId="5" xfId="0" applyFont="1" applyBorder="1" applyAlignment="1">
      <alignment horizontal="center" wrapText="1"/>
    </xf>
    <xf numFmtId="0" fontId="21" fillId="0" borderId="1" xfId="0" applyFont="1" applyBorder="1"/>
    <xf numFmtId="0" fontId="21" fillId="0" borderId="4" xfId="0" applyFont="1" applyBorder="1"/>
    <xf numFmtId="4" fontId="21" fillId="0" borderId="1" xfId="0" applyNumberFormat="1" applyFont="1" applyBorder="1"/>
    <xf numFmtId="4" fontId="21" fillId="0" borderId="5" xfId="0" applyNumberFormat="1" applyFont="1" applyBorder="1"/>
    <xf numFmtId="0" fontId="21" fillId="0" borderId="1" xfId="0" applyFont="1" applyBorder="1" applyAlignment="1">
      <alignment horizontal="right"/>
    </xf>
    <xf numFmtId="4" fontId="21" fillId="2" borderId="1" xfId="0" applyNumberFormat="1" applyFont="1" applyFill="1" applyBorder="1"/>
    <xf numFmtId="4" fontId="21" fillId="3" borderId="1" xfId="0" applyNumberFormat="1" applyFont="1" applyFill="1" applyBorder="1"/>
    <xf numFmtId="0" fontId="18" fillId="0" borderId="1" xfId="0" applyFont="1" applyBorder="1"/>
    <xf numFmtId="4" fontId="18" fillId="2" borderId="1" xfId="0" applyNumberFormat="1" applyFont="1" applyFill="1" applyBorder="1"/>
    <xf numFmtId="4" fontId="18" fillId="0" borderId="1" xfId="0" applyNumberFormat="1" applyFont="1" applyBorder="1"/>
    <xf numFmtId="4" fontId="18" fillId="0" borderId="5" xfId="0" applyNumberFormat="1" applyFont="1" applyBorder="1"/>
    <xf numFmtId="0" fontId="18" fillId="0" borderId="4" xfId="0" applyFont="1" applyBorder="1"/>
    <xf numFmtId="0" fontId="18" fillId="0" borderId="1" xfId="0" applyFont="1" applyBorder="1" applyAlignment="1">
      <alignment horizontal="right"/>
    </xf>
    <xf numFmtId="0" fontId="21" fillId="0" borderId="1" xfId="0" applyFont="1" applyFill="1" applyBorder="1"/>
    <xf numFmtId="0" fontId="21" fillId="0" borderId="4" xfId="0" applyFont="1" applyBorder="1" applyAlignment="1">
      <alignment wrapText="1"/>
    </xf>
    <xf numFmtId="2" fontId="21" fillId="2" borderId="1" xfId="0" applyNumberFormat="1" applyFont="1" applyFill="1" applyBorder="1"/>
    <xf numFmtId="2" fontId="21" fillId="0" borderId="1" xfId="0" applyNumberFormat="1" applyFont="1" applyBorder="1"/>
    <xf numFmtId="2" fontId="21" fillId="3" borderId="1" xfId="0" applyNumberFormat="1" applyFont="1" applyFill="1" applyBorder="1"/>
    <xf numFmtId="0" fontId="18" fillId="0" borderId="3" xfId="0" applyFont="1" applyFill="1" applyBorder="1"/>
    <xf numFmtId="0" fontId="21" fillId="0" borderId="3" xfId="0" applyFont="1" applyBorder="1"/>
    <xf numFmtId="0" fontId="18" fillId="0" borderId="3" xfId="0" applyFont="1" applyBorder="1"/>
    <xf numFmtId="2" fontId="18" fillId="0" borderId="3" xfId="0" applyNumberFormat="1" applyFont="1" applyBorder="1"/>
    <xf numFmtId="2" fontId="18" fillId="0" borderId="4" xfId="0" applyNumberFormat="1" applyFont="1" applyBorder="1"/>
    <xf numFmtId="2" fontId="18" fillId="0" borderId="1" xfId="0" applyNumberFormat="1" applyFont="1" applyBorder="1"/>
    <xf numFmtId="0" fontId="21" fillId="3" borderId="4" xfId="0" applyFont="1" applyFill="1" applyBorder="1"/>
    <xf numFmtId="0" fontId="18" fillId="0" borderId="1" xfId="0" applyFont="1" applyFill="1" applyBorder="1"/>
    <xf numFmtId="0" fontId="20" fillId="0" borderId="1" xfId="0" applyFont="1" applyBorder="1"/>
    <xf numFmtId="0" fontId="18" fillId="0" borderId="4" xfId="0" applyFont="1" applyBorder="1" applyAlignment="1">
      <alignment wrapText="1"/>
    </xf>
    <xf numFmtId="164" fontId="18" fillId="0" borderId="1" xfId="0" applyNumberFormat="1" applyFont="1" applyBorder="1"/>
    <xf numFmtId="4" fontId="20" fillId="0" borderId="0" xfId="0" applyNumberFormat="1" applyFont="1"/>
    <xf numFmtId="0" fontId="24" fillId="0" borderId="0" xfId="0" applyFont="1" applyAlignment="1">
      <alignment horizontal="left"/>
    </xf>
    <xf numFmtId="0" fontId="26" fillId="0" borderId="0" xfId="0" applyFont="1" applyAlignment="1"/>
    <xf numFmtId="0" fontId="30" fillId="0" borderId="0" xfId="0" applyFont="1"/>
    <xf numFmtId="0" fontId="31" fillId="0" borderId="0" xfId="0" applyFont="1" applyBorder="1"/>
    <xf numFmtId="4" fontId="24" fillId="0" borderId="0" xfId="0" applyNumberFormat="1" applyFont="1" applyBorder="1"/>
    <xf numFmtId="0" fontId="32" fillId="0" borderId="0" xfId="0" applyFont="1"/>
    <xf numFmtId="0" fontId="33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27" fillId="0" borderId="2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164" fontId="32" fillId="0" borderId="0" xfId="0" applyNumberFormat="1" applyFont="1"/>
    <xf numFmtId="164" fontId="11" fillId="0" borderId="0" xfId="0" applyNumberFormat="1" applyFont="1"/>
    <xf numFmtId="164" fontId="23" fillId="0" borderId="0" xfId="0" applyNumberFormat="1" applyFont="1"/>
    <xf numFmtId="164" fontId="3" fillId="0" borderId="0" xfId="0" applyNumberFormat="1" applyFont="1"/>
    <xf numFmtId="164" fontId="10" fillId="0" borderId="0" xfId="0" applyNumberFormat="1" applyFont="1"/>
    <xf numFmtId="164" fontId="21" fillId="0" borderId="1" xfId="0" applyNumberFormat="1" applyFont="1" applyBorder="1" applyAlignment="1">
      <alignment horizontal="center" wrapText="1"/>
    </xf>
    <xf numFmtId="164" fontId="21" fillId="0" borderId="1" xfId="0" applyNumberFormat="1" applyFont="1" applyBorder="1"/>
    <xf numFmtId="164" fontId="18" fillId="0" borderId="3" xfId="0" applyNumberFormat="1" applyFont="1" applyBorder="1"/>
    <xf numFmtId="164" fontId="16" fillId="0" borderId="0" xfId="0" applyNumberFormat="1" applyFont="1"/>
    <xf numFmtId="164" fontId="0" fillId="0" borderId="0" xfId="0" applyNumberFormat="1"/>
    <xf numFmtId="164" fontId="15" fillId="0" borderId="0" xfId="0" applyNumberFormat="1" applyFont="1"/>
    <xf numFmtId="0" fontId="36" fillId="0" borderId="2" xfId="0" applyFont="1" applyBorder="1" applyAlignment="1">
      <alignment horizontal="center" wrapText="1"/>
    </xf>
    <xf numFmtId="0" fontId="36" fillId="0" borderId="0" xfId="0" applyFont="1"/>
    <xf numFmtId="0" fontId="36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wrapText="1"/>
    </xf>
    <xf numFmtId="0" fontId="36" fillId="0" borderId="2" xfId="0" applyFont="1" applyBorder="1" applyAlignment="1">
      <alignment wrapText="1"/>
    </xf>
    <xf numFmtId="0" fontId="38" fillId="0" borderId="8" xfId="0" applyFont="1" applyBorder="1" applyAlignment="1">
      <alignment wrapText="1"/>
    </xf>
    <xf numFmtId="0" fontId="39" fillId="0" borderId="4" xfId="0" applyFont="1" applyBorder="1"/>
    <xf numFmtId="0" fontId="38" fillId="0" borderId="4" xfId="0" applyFont="1" applyBorder="1"/>
    <xf numFmtId="0" fontId="39" fillId="0" borderId="1" xfId="0" applyFont="1" applyFill="1" applyBorder="1"/>
    <xf numFmtId="0" fontId="39" fillId="0" borderId="4" xfId="0" applyFont="1" applyBorder="1" applyAlignment="1">
      <alignment wrapText="1"/>
    </xf>
    <xf numFmtId="0" fontId="38" fillId="0" borderId="3" xfId="0" applyFont="1" applyFill="1" applyBorder="1"/>
    <xf numFmtId="0" fontId="39" fillId="3" borderId="4" xfId="0" applyFont="1" applyFill="1" applyBorder="1"/>
    <xf numFmtId="0" fontId="38" fillId="0" borderId="4" xfId="0" applyFont="1" applyBorder="1" applyAlignment="1">
      <alignment wrapText="1"/>
    </xf>
    <xf numFmtId="0" fontId="39" fillId="0" borderId="1" xfId="0" applyFont="1" applyBorder="1" applyAlignment="1"/>
    <xf numFmtId="0" fontId="39" fillId="0" borderId="4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wrapText="1"/>
    </xf>
    <xf numFmtId="0" fontId="39" fillId="0" borderId="2" xfId="0" applyFont="1" applyBorder="1" applyAlignment="1">
      <alignment wrapText="1"/>
    </xf>
    <xf numFmtId="0" fontId="39" fillId="0" borderId="7" xfId="0" applyFont="1" applyBorder="1" applyAlignment="1">
      <alignment wrapText="1"/>
    </xf>
    <xf numFmtId="0" fontId="39" fillId="0" borderId="5" xfId="0" applyFont="1" applyBorder="1" applyAlignment="1">
      <alignment horizontal="center" wrapText="1"/>
    </xf>
    <xf numFmtId="0" fontId="39" fillId="0" borderId="0" xfId="0" applyFont="1"/>
    <xf numFmtId="0" fontId="39" fillId="0" borderId="1" xfId="0" applyFont="1" applyBorder="1"/>
    <xf numFmtId="164" fontId="39" fillId="0" borderId="1" xfId="0" applyNumberFormat="1" applyFont="1" applyBorder="1"/>
    <xf numFmtId="4" fontId="39" fillId="0" borderId="1" xfId="0" applyNumberFormat="1" applyFont="1" applyBorder="1"/>
    <xf numFmtId="4" fontId="39" fillId="0" borderId="5" xfId="0" applyNumberFormat="1" applyFont="1" applyBorder="1"/>
    <xf numFmtId="0" fontId="40" fillId="0" borderId="0" xfId="0" applyFont="1"/>
    <xf numFmtId="0" fontId="39" fillId="0" borderId="1" xfId="0" applyFont="1" applyBorder="1" applyAlignment="1">
      <alignment horizontal="right"/>
    </xf>
    <xf numFmtId="4" fontId="39" fillId="2" borderId="1" xfId="0" applyNumberFormat="1" applyFont="1" applyFill="1" applyBorder="1"/>
    <xf numFmtId="4" fontId="39" fillId="3" borderId="1" xfId="0" applyNumberFormat="1" applyFont="1" applyFill="1" applyBorder="1"/>
    <xf numFmtId="164" fontId="38" fillId="0" borderId="1" xfId="0" applyNumberFormat="1" applyFont="1" applyBorder="1"/>
    <xf numFmtId="2" fontId="38" fillId="0" borderId="1" xfId="0" applyNumberFormat="1" applyFont="1" applyBorder="1"/>
    <xf numFmtId="0" fontId="38" fillId="0" borderId="1" xfId="0" applyFont="1" applyBorder="1"/>
    <xf numFmtId="0" fontId="38" fillId="0" borderId="1" xfId="0" applyFont="1" applyBorder="1" applyAlignment="1">
      <alignment horizontal="right"/>
    </xf>
    <xf numFmtId="4" fontId="38" fillId="2" borderId="1" xfId="0" applyNumberFormat="1" applyFont="1" applyFill="1" applyBorder="1"/>
    <xf numFmtId="2" fontId="39" fillId="2" borderId="1" xfId="0" applyNumberFormat="1" applyFont="1" applyFill="1" applyBorder="1"/>
    <xf numFmtId="2" fontId="39" fillId="0" borderId="1" xfId="0" applyNumberFormat="1" applyFont="1" applyBorder="1"/>
    <xf numFmtId="2" fontId="39" fillId="3" borderId="1" xfId="0" applyNumberFormat="1" applyFont="1" applyFill="1" applyBorder="1"/>
    <xf numFmtId="0" fontId="39" fillId="0" borderId="3" xfId="0" applyFont="1" applyBorder="1"/>
    <xf numFmtId="164" fontId="38" fillId="0" borderId="3" xfId="0" applyNumberFormat="1" applyFont="1" applyBorder="1"/>
    <xf numFmtId="2" fontId="38" fillId="0" borderId="3" xfId="0" applyNumberFormat="1" applyFont="1" applyBorder="1"/>
    <xf numFmtId="2" fontId="38" fillId="0" borderId="4" xfId="0" applyNumberFormat="1" applyFont="1" applyBorder="1"/>
    <xf numFmtId="4" fontId="40" fillId="0" borderId="0" xfId="0" applyNumberFormat="1" applyFont="1"/>
    <xf numFmtId="0" fontId="27" fillId="0" borderId="6" xfId="0" applyFont="1" applyBorder="1" applyAlignment="1">
      <alignment horizontal="center" wrapText="1"/>
    </xf>
    <xf numFmtId="0" fontId="27" fillId="0" borderId="5" xfId="0" applyFont="1" applyBorder="1" applyAlignment="1">
      <alignment horizontal="center" wrapText="1"/>
    </xf>
    <xf numFmtId="0" fontId="32" fillId="0" borderId="0" xfId="0" applyFont="1" applyAlignment="1"/>
    <xf numFmtId="0" fontId="28" fillId="0" borderId="0" xfId="0" applyFont="1" applyAlignment="1"/>
    <xf numFmtId="0" fontId="29" fillId="0" borderId="0" xfId="0" applyFont="1" applyAlignment="1"/>
    <xf numFmtId="0" fontId="27" fillId="0" borderId="2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27" fillId="0" borderId="3" xfId="0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27" fillId="0" borderId="1" xfId="0" applyFont="1" applyBorder="1" applyAlignment="1"/>
    <xf numFmtId="0" fontId="27" fillId="0" borderId="6" xfId="0" applyFont="1" applyBorder="1" applyAlignment="1">
      <alignment wrapText="1"/>
    </xf>
    <xf numFmtId="0" fontId="27" fillId="0" borderId="5" xfId="0" applyFont="1" applyBorder="1" applyAlignment="1">
      <alignment wrapText="1"/>
    </xf>
    <xf numFmtId="0" fontId="27" fillId="0" borderId="4" xfId="0" applyFont="1" applyBorder="1" applyAlignment="1">
      <alignment horizontal="center" wrapText="1"/>
    </xf>
    <xf numFmtId="164" fontId="27" fillId="0" borderId="1" xfId="0" applyNumberFormat="1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18" fillId="0" borderId="1" xfId="0" applyFont="1" applyFill="1" applyBorder="1" applyAlignment="1"/>
    <xf numFmtId="0" fontId="22" fillId="0" borderId="1" xfId="0" applyFont="1" applyBorder="1" applyAlignment="1"/>
    <xf numFmtId="0" fontId="15" fillId="0" borderId="0" xfId="0" applyFont="1" applyAlignment="1"/>
    <xf numFmtId="0" fontId="0" fillId="0" borderId="0" xfId="0" applyAlignment="1"/>
    <xf numFmtId="0" fontId="7" fillId="0" borderId="6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8" fillId="0" borderId="1" xfId="0" applyFont="1" applyFill="1" applyBorder="1" applyAlignment="1"/>
    <xf numFmtId="0" fontId="17" fillId="0" borderId="1" xfId="0" applyFont="1" applyBorder="1" applyAlignment="1"/>
    <xf numFmtId="0" fontId="7" fillId="0" borderId="1" xfId="0" applyFont="1" applyBorder="1" applyAlignment="1"/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6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0" fillId="0" borderId="3" xfId="0" applyBorder="1" applyAlignment="1">
      <alignment horizontal="center" wrapText="1"/>
    </xf>
    <xf numFmtId="0" fontId="36" fillId="0" borderId="1" xfId="0" applyFont="1" applyBorder="1" applyAlignment="1"/>
    <xf numFmtId="0" fontId="36" fillId="0" borderId="6" xfId="0" applyFont="1" applyBorder="1" applyAlignment="1">
      <alignment wrapText="1"/>
    </xf>
    <xf numFmtId="0" fontId="36" fillId="0" borderId="5" xfId="0" applyFont="1" applyBorder="1" applyAlignment="1">
      <alignment wrapText="1"/>
    </xf>
    <xf numFmtId="0" fontId="36" fillId="0" borderId="4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6" fillId="0" borderId="2" xfId="0" applyFont="1" applyBorder="1" applyAlignment="1">
      <alignment horizontal="center" wrapText="1"/>
    </xf>
    <xf numFmtId="0" fontId="37" fillId="0" borderId="4" xfId="0" applyFont="1" applyBorder="1" applyAlignment="1">
      <alignment horizontal="center" wrapText="1"/>
    </xf>
    <xf numFmtId="0" fontId="37" fillId="0" borderId="3" xfId="0" applyFont="1" applyBorder="1" applyAlignment="1">
      <alignment horizontal="center" wrapText="1"/>
    </xf>
    <xf numFmtId="0" fontId="36" fillId="0" borderId="3" xfId="0" applyFont="1" applyBorder="1" applyAlignment="1">
      <alignment horizontal="center" wrapText="1"/>
    </xf>
    <xf numFmtId="0" fontId="36" fillId="0" borderId="6" xfId="0" applyFont="1" applyBorder="1" applyAlignment="1">
      <alignment horizontal="center" wrapText="1"/>
    </xf>
    <xf numFmtId="0" fontId="36" fillId="0" borderId="5" xfId="0" applyFont="1" applyBorder="1" applyAlignment="1">
      <alignment horizontal="center" wrapText="1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3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ADBCF-5A80-4BA2-AB32-3D557E445A5E}">
  <sheetPr>
    <pageSetUpPr fitToPage="1"/>
  </sheetPr>
  <dimension ref="A1:U53"/>
  <sheetViews>
    <sheetView tabSelected="1" view="pageBreakPreview" zoomScale="45" zoomScaleNormal="75" zoomScaleSheetLayoutView="45" zoomScalePageLayoutView="120" workbookViewId="0">
      <selection activeCell="O6" sqref="O6"/>
    </sheetView>
  </sheetViews>
  <sheetFormatPr defaultRowHeight="14.4" x14ac:dyDescent="0.3"/>
  <cols>
    <col min="1" max="1" width="3.109375" customWidth="1"/>
    <col min="2" max="2" width="33.33203125" customWidth="1"/>
    <col min="3" max="3" width="7.88671875" customWidth="1"/>
    <col min="4" max="4" width="6" style="129" customWidth="1"/>
    <col min="5" max="5" width="13.44140625" customWidth="1"/>
    <col min="6" max="11" width="15.44140625" customWidth="1"/>
    <col min="12" max="12" width="16.44140625" customWidth="1"/>
    <col min="13" max="19" width="15.44140625" customWidth="1"/>
    <col min="21" max="21" width="12.33203125" bestFit="1" customWidth="1"/>
  </cols>
  <sheetData>
    <row r="1" spans="1:21" s="60" customFormat="1" ht="21" x14ac:dyDescent="0.4">
      <c r="A1"/>
      <c r="B1" s="113"/>
      <c r="C1" s="113"/>
      <c r="D1" s="120"/>
      <c r="E1" s="113"/>
      <c r="F1" s="23"/>
      <c r="G1"/>
      <c r="H1"/>
      <c r="I1"/>
      <c r="J1" s="113"/>
      <c r="K1" s="114"/>
      <c r="L1" s="115"/>
      <c r="M1" s="115"/>
      <c r="N1" s="115"/>
      <c r="O1" s="115"/>
      <c r="P1" s="115"/>
      <c r="Q1" s="113"/>
      <c r="R1" s="63"/>
      <c r="T1" s="62"/>
    </row>
    <row r="2" spans="1:21" s="60" customFormat="1" ht="21" x14ac:dyDescent="0.4">
      <c r="A2"/>
      <c r="B2" s="113"/>
      <c r="C2" s="113"/>
      <c r="D2" s="120"/>
      <c r="E2" s="113"/>
      <c r="F2" s="22"/>
      <c r="G2"/>
      <c r="H2"/>
      <c r="I2"/>
      <c r="J2" s="113" t="s">
        <v>125</v>
      </c>
      <c r="K2" s="115"/>
      <c r="L2" s="115"/>
      <c r="M2" s="115"/>
      <c r="N2" s="115"/>
      <c r="O2" s="115"/>
      <c r="P2" s="115"/>
      <c r="Q2" s="113"/>
      <c r="R2" s="63"/>
      <c r="T2" s="62"/>
    </row>
    <row r="3" spans="1:21" s="60" customFormat="1" ht="21" x14ac:dyDescent="0.4">
      <c r="A3"/>
      <c r="B3" s="113"/>
      <c r="C3" s="113"/>
      <c r="D3" s="120"/>
      <c r="E3" s="113"/>
      <c r="F3" s="22"/>
      <c r="G3"/>
      <c r="H3"/>
      <c r="I3"/>
      <c r="J3" s="175" t="s">
        <v>128</v>
      </c>
      <c r="K3" s="175"/>
      <c r="L3" s="175"/>
      <c r="M3" s="175"/>
      <c r="N3" s="175"/>
      <c r="O3" s="175"/>
      <c r="P3" s="175"/>
      <c r="Q3" s="175"/>
      <c r="R3" s="108"/>
      <c r="S3" s="64"/>
      <c r="T3" s="62"/>
    </row>
    <row r="4" spans="1:21" s="60" customFormat="1" ht="21" x14ac:dyDescent="0.4">
      <c r="A4"/>
      <c r="B4" s="113"/>
      <c r="C4" s="113"/>
      <c r="D4" s="120"/>
      <c r="E4" s="113"/>
      <c r="F4"/>
      <c r="G4"/>
      <c r="H4"/>
      <c r="I4"/>
      <c r="J4" s="113" t="s">
        <v>129</v>
      </c>
      <c r="K4" s="115"/>
      <c r="L4" s="115"/>
      <c r="M4" s="115"/>
      <c r="N4" s="115"/>
      <c r="O4" s="115"/>
      <c r="P4" s="115"/>
      <c r="Q4" s="113"/>
      <c r="R4" s="109"/>
      <c r="S4" s="109"/>
      <c r="T4" s="62"/>
    </row>
    <row r="5" spans="1:21" s="60" customFormat="1" ht="21" x14ac:dyDescent="0.4">
      <c r="A5"/>
      <c r="B5" s="113"/>
      <c r="C5" s="113"/>
      <c r="D5" s="120"/>
      <c r="E5" s="113"/>
      <c r="F5" s="22"/>
      <c r="G5" s="22"/>
      <c r="H5"/>
      <c r="I5"/>
      <c r="J5" s="113"/>
      <c r="K5" s="115"/>
      <c r="L5" s="115"/>
      <c r="M5" s="115"/>
      <c r="N5" s="115"/>
      <c r="O5" s="115"/>
      <c r="P5" s="115"/>
      <c r="Q5" s="113"/>
      <c r="R5" s="108"/>
      <c r="S5" s="64"/>
      <c r="T5" s="62"/>
    </row>
    <row r="6" spans="1:21" s="60" customFormat="1" ht="21" x14ac:dyDescent="0.4">
      <c r="A6"/>
      <c r="B6" s="45"/>
      <c r="C6"/>
      <c r="D6" s="121"/>
      <c r="E6" s="2"/>
      <c r="F6" s="2"/>
      <c r="G6" s="2"/>
      <c r="H6"/>
      <c r="I6"/>
      <c r="J6" s="113"/>
      <c r="K6" s="113"/>
      <c r="L6" s="113"/>
      <c r="M6" s="113" t="s">
        <v>110</v>
      </c>
      <c r="N6"/>
      <c r="O6"/>
      <c r="P6" s="115"/>
      <c r="Q6" s="113"/>
      <c r="R6" s="108"/>
      <c r="S6" s="64"/>
      <c r="T6" s="62"/>
    </row>
    <row r="7" spans="1:21" ht="25.8" x14ac:dyDescent="0.5">
      <c r="B7" s="110" t="s">
        <v>90</v>
      </c>
      <c r="D7" s="121"/>
      <c r="E7" s="2"/>
      <c r="F7" s="2"/>
      <c r="G7" s="2"/>
      <c r="H7" s="2"/>
      <c r="M7" s="42"/>
      <c r="O7" s="57"/>
      <c r="P7" s="57"/>
      <c r="Q7" s="57"/>
      <c r="R7" s="57"/>
      <c r="S7" s="57"/>
      <c r="T7" s="57"/>
      <c r="U7" s="57"/>
    </row>
    <row r="8" spans="1:21" s="60" customFormat="1" ht="19.5" customHeight="1" x14ac:dyDescent="0.5">
      <c r="B8" s="110" t="s">
        <v>106</v>
      </c>
      <c r="C8" s="62"/>
      <c r="D8" s="122"/>
      <c r="E8" s="62"/>
      <c r="F8" s="62"/>
      <c r="G8" s="62"/>
      <c r="H8" s="62"/>
      <c r="M8" s="63"/>
      <c r="N8" s="63"/>
      <c r="O8" s="63"/>
      <c r="P8" s="63"/>
      <c r="Q8" s="63"/>
      <c r="R8" s="63"/>
    </row>
    <row r="9" spans="1:21" s="60" customFormat="1" ht="19.5" customHeight="1" x14ac:dyDescent="0.5">
      <c r="B9" s="176" t="s">
        <v>87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</row>
    <row r="10" spans="1:21" ht="4.5" hidden="1" customHeight="1" x14ac:dyDescent="0.3">
      <c r="B10" s="24"/>
      <c r="C10" s="2"/>
      <c r="D10" s="123"/>
      <c r="E10" s="2"/>
      <c r="F10" s="2"/>
      <c r="G10" s="2"/>
      <c r="H10" s="2"/>
    </row>
    <row r="11" spans="1:21" ht="13.5" customHeight="1" x14ac:dyDescent="0.3">
      <c r="B11" s="59" t="s">
        <v>122</v>
      </c>
      <c r="C11" s="21"/>
      <c r="D11" s="124"/>
      <c r="E11" s="21"/>
      <c r="F11" s="21"/>
      <c r="G11" s="21"/>
      <c r="H11" s="21"/>
    </row>
    <row r="12" spans="1:21" s="66" customFormat="1" ht="30.75" customHeight="1" x14ac:dyDescent="0.3">
      <c r="A12" s="183" t="s">
        <v>10</v>
      </c>
      <c r="B12" s="184" t="s">
        <v>11</v>
      </c>
      <c r="C12" s="186" t="s">
        <v>4</v>
      </c>
      <c r="D12" s="187" t="s">
        <v>12</v>
      </c>
      <c r="E12" s="188" t="s">
        <v>13</v>
      </c>
      <c r="F12" s="118"/>
      <c r="G12" s="178" t="s">
        <v>20</v>
      </c>
      <c r="H12" s="179"/>
      <c r="I12" s="178" t="s">
        <v>21</v>
      </c>
      <c r="J12" s="180"/>
      <c r="K12" s="180"/>
      <c r="L12" s="179"/>
      <c r="M12" s="178" t="s">
        <v>22</v>
      </c>
      <c r="N12" s="181"/>
      <c r="O12" s="179"/>
      <c r="P12" s="173" t="s">
        <v>31</v>
      </c>
      <c r="Q12" s="173" t="s">
        <v>8</v>
      </c>
      <c r="R12" s="173" t="s">
        <v>14</v>
      </c>
      <c r="S12" s="173" t="s">
        <v>121</v>
      </c>
    </row>
    <row r="13" spans="1:21" s="66" customFormat="1" ht="130.80000000000001" customHeight="1" x14ac:dyDescent="0.3">
      <c r="A13" s="183"/>
      <c r="B13" s="185"/>
      <c r="C13" s="186"/>
      <c r="D13" s="187"/>
      <c r="E13" s="188"/>
      <c r="F13" s="119" t="s">
        <v>71</v>
      </c>
      <c r="G13" s="68" t="s">
        <v>72</v>
      </c>
      <c r="H13" s="68" t="s">
        <v>23</v>
      </c>
      <c r="I13" s="68" t="s">
        <v>36</v>
      </c>
      <c r="J13" s="68" t="s">
        <v>69</v>
      </c>
      <c r="K13" s="68" t="s">
        <v>112</v>
      </c>
      <c r="L13" s="68" t="s">
        <v>16</v>
      </c>
      <c r="M13" s="68" t="s">
        <v>17</v>
      </c>
      <c r="N13" s="69" t="s">
        <v>18</v>
      </c>
      <c r="O13" s="69" t="s">
        <v>24</v>
      </c>
      <c r="P13" s="174"/>
      <c r="Q13" s="174"/>
      <c r="R13" s="174"/>
      <c r="S13" s="174"/>
    </row>
    <row r="14" spans="1:21" s="59" customFormat="1" ht="29.25" customHeight="1" x14ac:dyDescent="0.3">
      <c r="A14" s="73">
        <v>1</v>
      </c>
      <c r="B14" s="74" t="s">
        <v>74</v>
      </c>
      <c r="C14" s="75"/>
      <c r="D14" s="125"/>
      <c r="E14" s="70"/>
      <c r="F14" s="70"/>
      <c r="G14" s="71"/>
      <c r="H14" s="71"/>
      <c r="I14" s="71"/>
      <c r="J14" s="71"/>
      <c r="K14" s="71"/>
      <c r="L14" s="71"/>
      <c r="M14" s="71"/>
      <c r="N14" s="72"/>
      <c r="O14" s="76"/>
      <c r="P14" s="77"/>
      <c r="Q14" s="77"/>
      <c r="R14" s="77"/>
      <c r="S14" s="77"/>
    </row>
    <row r="15" spans="1:21" s="58" customFormat="1" ht="15.6" x14ac:dyDescent="0.3">
      <c r="A15" s="78">
        <v>1</v>
      </c>
      <c r="B15" s="79" t="s">
        <v>0</v>
      </c>
      <c r="C15" s="78">
        <v>18</v>
      </c>
      <c r="D15" s="126">
        <v>1</v>
      </c>
      <c r="E15" s="80">
        <v>11556</v>
      </c>
      <c r="F15" s="80"/>
      <c r="G15" s="80"/>
      <c r="H15" s="80"/>
      <c r="I15" s="80">
        <v>5778</v>
      </c>
      <c r="J15" s="80">
        <v>11556</v>
      </c>
      <c r="K15" s="80"/>
      <c r="L15" s="80">
        <v>1156</v>
      </c>
      <c r="M15" s="80"/>
      <c r="N15" s="80"/>
      <c r="O15" s="81"/>
      <c r="P15" s="81">
        <v>0</v>
      </c>
      <c r="Q15" s="81">
        <v>11556</v>
      </c>
      <c r="R15" s="81">
        <v>30046</v>
      </c>
      <c r="S15" s="81">
        <f>R15*9+Q15</f>
        <v>281970</v>
      </c>
    </row>
    <row r="16" spans="1:21" s="58" customFormat="1" ht="15.6" x14ac:dyDescent="0.3">
      <c r="A16" s="78">
        <v>2</v>
      </c>
      <c r="B16" s="79" t="s">
        <v>1</v>
      </c>
      <c r="C16" s="82" t="s">
        <v>62</v>
      </c>
      <c r="D16" s="126">
        <v>1</v>
      </c>
      <c r="E16" s="83">
        <v>10400</v>
      </c>
      <c r="F16" s="83"/>
      <c r="G16" s="80"/>
      <c r="H16" s="80"/>
      <c r="I16" s="84">
        <v>5200</v>
      </c>
      <c r="J16" s="80">
        <v>10400</v>
      </c>
      <c r="K16" s="80"/>
      <c r="L16" s="80"/>
      <c r="M16" s="80"/>
      <c r="N16" s="80"/>
      <c r="O16" s="80"/>
      <c r="P16" s="81">
        <v>0</v>
      </c>
      <c r="Q16" s="81">
        <v>10400</v>
      </c>
      <c r="R16" s="81">
        <v>26000</v>
      </c>
      <c r="S16" s="81">
        <f>R16*9+Q16</f>
        <v>244400</v>
      </c>
    </row>
    <row r="17" spans="1:20" s="58" customFormat="1" ht="15.6" x14ac:dyDescent="0.3">
      <c r="A17" s="78">
        <v>3</v>
      </c>
      <c r="B17" s="79" t="s">
        <v>28</v>
      </c>
      <c r="C17" s="82">
        <v>10</v>
      </c>
      <c r="D17" s="126">
        <v>1</v>
      </c>
      <c r="E17" s="83">
        <v>6552</v>
      </c>
      <c r="F17" s="83"/>
      <c r="G17" s="80"/>
      <c r="H17" s="80"/>
      <c r="I17" s="80">
        <v>3276</v>
      </c>
      <c r="J17" s="80">
        <v>6552</v>
      </c>
      <c r="K17" s="80"/>
      <c r="L17" s="80"/>
      <c r="M17" s="80"/>
      <c r="N17" s="80"/>
      <c r="O17" s="80"/>
      <c r="P17" s="81"/>
      <c r="Q17" s="81">
        <v>6552</v>
      </c>
      <c r="R17" s="81">
        <v>16380</v>
      </c>
      <c r="S17" s="81">
        <f t="shared" ref="S17:S18" si="0">R17*9+Q17</f>
        <v>153972</v>
      </c>
    </row>
    <row r="18" spans="1:20" s="58" customFormat="1" ht="15.6" x14ac:dyDescent="0.3">
      <c r="A18" s="78">
        <v>4</v>
      </c>
      <c r="B18" s="79" t="s">
        <v>73</v>
      </c>
      <c r="C18" s="82">
        <v>4</v>
      </c>
      <c r="D18" s="126">
        <v>1</v>
      </c>
      <c r="E18" s="83">
        <v>4572</v>
      </c>
      <c r="F18" s="83"/>
      <c r="G18" s="80"/>
      <c r="H18" s="80"/>
      <c r="I18" s="80">
        <v>2286</v>
      </c>
      <c r="J18" s="80">
        <v>4572</v>
      </c>
      <c r="K18" s="80"/>
      <c r="L18" s="80"/>
      <c r="M18" s="80"/>
      <c r="N18" s="80"/>
      <c r="O18" s="80"/>
      <c r="P18" s="81">
        <v>0</v>
      </c>
      <c r="Q18" s="81">
        <v>4572</v>
      </c>
      <c r="R18" s="81">
        <v>11430</v>
      </c>
      <c r="S18" s="81">
        <f t="shared" si="0"/>
        <v>107442</v>
      </c>
    </row>
    <row r="19" spans="1:20" s="58" customFormat="1" ht="15.6" x14ac:dyDescent="0.3">
      <c r="A19" s="78"/>
      <c r="B19" s="79" t="s">
        <v>2</v>
      </c>
      <c r="C19" s="82"/>
      <c r="D19" s="106">
        <f>SUM(D15:D18)</f>
        <v>4</v>
      </c>
      <c r="E19" s="101">
        <f t="shared" ref="E19:S19" si="1">SUM(E15:E18)</f>
        <v>33080</v>
      </c>
      <c r="F19" s="101">
        <f t="shared" si="1"/>
        <v>0</v>
      </c>
      <c r="G19" s="101">
        <f t="shared" si="1"/>
        <v>0</v>
      </c>
      <c r="H19" s="101">
        <f t="shared" si="1"/>
        <v>0</v>
      </c>
      <c r="I19" s="101">
        <f t="shared" si="1"/>
        <v>16540</v>
      </c>
      <c r="J19" s="101">
        <f t="shared" si="1"/>
        <v>33080</v>
      </c>
      <c r="K19" s="101">
        <f t="shared" si="1"/>
        <v>0</v>
      </c>
      <c r="L19" s="101">
        <f t="shared" si="1"/>
        <v>1156</v>
      </c>
      <c r="M19" s="101">
        <f t="shared" si="1"/>
        <v>0</v>
      </c>
      <c r="N19" s="101">
        <f t="shared" si="1"/>
        <v>0</v>
      </c>
      <c r="O19" s="101">
        <f t="shared" si="1"/>
        <v>0</v>
      </c>
      <c r="P19" s="101">
        <f t="shared" si="1"/>
        <v>0</v>
      </c>
      <c r="Q19" s="101">
        <f t="shared" si="1"/>
        <v>33080</v>
      </c>
      <c r="R19" s="101">
        <f t="shared" si="1"/>
        <v>83856</v>
      </c>
      <c r="S19" s="101">
        <f t="shared" si="1"/>
        <v>787784</v>
      </c>
      <c r="T19" s="58">
        <f>R19*9+Q19</f>
        <v>787784</v>
      </c>
    </row>
    <row r="20" spans="1:20" s="58" customFormat="1" ht="28.5" customHeight="1" x14ac:dyDescent="0.3">
      <c r="A20" s="85">
        <v>2</v>
      </c>
      <c r="B20" s="89" t="s">
        <v>75</v>
      </c>
      <c r="C20" s="90"/>
      <c r="D20" s="106"/>
      <c r="E20" s="86"/>
      <c r="F20" s="86"/>
      <c r="G20" s="80"/>
      <c r="H20" s="80"/>
      <c r="I20" s="80"/>
      <c r="J20" s="80"/>
      <c r="K20" s="80"/>
      <c r="L20" s="80"/>
      <c r="M20" s="80"/>
      <c r="N20" s="80"/>
      <c r="O20" s="80"/>
      <c r="P20" s="81"/>
      <c r="Q20" s="81"/>
      <c r="R20" s="81"/>
      <c r="S20" s="81"/>
    </row>
    <row r="21" spans="1:20" s="58" customFormat="1" ht="15.6" x14ac:dyDescent="0.3">
      <c r="A21" s="78">
        <v>1</v>
      </c>
      <c r="B21" s="91" t="s">
        <v>34</v>
      </c>
      <c r="C21" s="78">
        <v>11</v>
      </c>
      <c r="D21" s="126">
        <v>1</v>
      </c>
      <c r="E21" s="80">
        <v>7092</v>
      </c>
      <c r="F21" s="80"/>
      <c r="G21" s="80"/>
      <c r="H21" s="80"/>
      <c r="I21" s="80">
        <v>3546</v>
      </c>
      <c r="J21" s="80">
        <v>7092</v>
      </c>
      <c r="K21" s="80"/>
      <c r="L21" s="80">
        <v>1418</v>
      </c>
      <c r="M21" s="80"/>
      <c r="N21" s="80"/>
      <c r="O21" s="80"/>
      <c r="P21" s="81">
        <v>0</v>
      </c>
      <c r="Q21" s="81">
        <v>7092</v>
      </c>
      <c r="R21" s="81">
        <v>19148</v>
      </c>
      <c r="S21" s="81">
        <f>R21*9+Q21</f>
        <v>179424</v>
      </c>
    </row>
    <row r="22" spans="1:20" s="58" customFormat="1" ht="15.6" x14ac:dyDescent="0.3">
      <c r="A22" s="78">
        <v>2</v>
      </c>
      <c r="B22" s="79" t="s">
        <v>63</v>
      </c>
      <c r="C22" s="78">
        <v>4</v>
      </c>
      <c r="D22" s="126">
        <v>1</v>
      </c>
      <c r="E22" s="80">
        <v>4572</v>
      </c>
      <c r="F22" s="80"/>
      <c r="G22" s="80">
        <v>0</v>
      </c>
      <c r="H22" s="80"/>
      <c r="I22" s="80"/>
      <c r="J22" s="80">
        <v>457</v>
      </c>
      <c r="K22" s="80"/>
      <c r="L22" s="80"/>
      <c r="M22" s="80"/>
      <c r="N22" s="80"/>
      <c r="O22" s="80"/>
      <c r="P22" s="81">
        <v>3428</v>
      </c>
      <c r="Q22" s="81">
        <v>4572</v>
      </c>
      <c r="R22" s="81">
        <v>8457</v>
      </c>
      <c r="S22" s="81">
        <f t="shared" ref="S22:S27" si="2">R22*9+Q22</f>
        <v>80685</v>
      </c>
    </row>
    <row r="23" spans="1:20" s="58" customFormat="1" ht="15.6" x14ac:dyDescent="0.3">
      <c r="A23" s="78">
        <v>3</v>
      </c>
      <c r="B23" s="79" t="s">
        <v>64</v>
      </c>
      <c r="C23" s="78">
        <v>6</v>
      </c>
      <c r="D23" s="126">
        <v>1</v>
      </c>
      <c r="E23" s="80">
        <v>5220</v>
      </c>
      <c r="F23" s="80"/>
      <c r="G23" s="80">
        <v>783</v>
      </c>
      <c r="H23" s="80"/>
      <c r="I23" s="80">
        <v>2610</v>
      </c>
      <c r="J23" s="80">
        <v>2610</v>
      </c>
      <c r="K23" s="80"/>
      <c r="L23" s="80">
        <v>1801</v>
      </c>
      <c r="M23" s="80"/>
      <c r="N23" s="80"/>
      <c r="O23" s="80"/>
      <c r="P23" s="81"/>
      <c r="Q23" s="81">
        <v>5220</v>
      </c>
      <c r="R23" s="81">
        <v>13024</v>
      </c>
      <c r="S23" s="81">
        <f t="shared" si="2"/>
        <v>122436</v>
      </c>
    </row>
    <row r="24" spans="1:20" s="58" customFormat="1" ht="13.5" customHeight="1" x14ac:dyDescent="0.3">
      <c r="A24" s="78">
        <v>4</v>
      </c>
      <c r="B24" s="79" t="s">
        <v>76</v>
      </c>
      <c r="C24" s="82">
        <v>4</v>
      </c>
      <c r="D24" s="126">
        <v>8</v>
      </c>
      <c r="E24" s="83">
        <v>36576</v>
      </c>
      <c r="F24" s="83"/>
      <c r="G24" s="80">
        <v>6584</v>
      </c>
      <c r="H24" s="84">
        <v>7315</v>
      </c>
      <c r="I24" s="80"/>
      <c r="J24" s="80">
        <v>3658</v>
      </c>
      <c r="K24" s="80">
        <v>3658</v>
      </c>
      <c r="L24" s="80"/>
      <c r="M24" s="80"/>
      <c r="N24" s="80"/>
      <c r="O24" s="80">
        <v>4794</v>
      </c>
      <c r="P24" s="80">
        <v>13528</v>
      </c>
      <c r="Q24" s="80">
        <v>36576</v>
      </c>
      <c r="R24" s="81">
        <v>76113</v>
      </c>
      <c r="S24" s="81">
        <f t="shared" si="2"/>
        <v>721593</v>
      </c>
    </row>
    <row r="25" spans="1:20" s="58" customFormat="1" ht="15.6" x14ac:dyDescent="0.3">
      <c r="A25" s="78">
        <v>5</v>
      </c>
      <c r="B25" s="79" t="s">
        <v>67</v>
      </c>
      <c r="C25" s="82">
        <v>2</v>
      </c>
      <c r="D25" s="126">
        <v>1</v>
      </c>
      <c r="E25" s="83">
        <v>3924</v>
      </c>
      <c r="F25" s="83"/>
      <c r="G25" s="80"/>
      <c r="H25" s="84">
        <v>785</v>
      </c>
      <c r="I25" s="80"/>
      <c r="J25" s="80">
        <v>3924</v>
      </c>
      <c r="K25" s="80">
        <v>188</v>
      </c>
      <c r="L25" s="80"/>
      <c r="M25" s="80"/>
      <c r="N25" s="80"/>
      <c r="O25" s="80"/>
      <c r="P25" s="80">
        <v>3291</v>
      </c>
      <c r="Q25" s="80">
        <v>3924</v>
      </c>
      <c r="R25" s="81">
        <v>12112</v>
      </c>
      <c r="S25" s="81">
        <f t="shared" si="2"/>
        <v>112932</v>
      </c>
    </row>
    <row r="26" spans="1:20" s="58" customFormat="1" ht="15.6" x14ac:dyDescent="0.3">
      <c r="A26" s="78">
        <v>6</v>
      </c>
      <c r="B26" s="92" t="s">
        <v>65</v>
      </c>
      <c r="C26" s="82">
        <v>4</v>
      </c>
      <c r="D26" s="126">
        <v>2</v>
      </c>
      <c r="E26" s="93">
        <v>9114</v>
      </c>
      <c r="F26" s="93"/>
      <c r="G26" s="94"/>
      <c r="H26" s="95"/>
      <c r="I26" s="78"/>
      <c r="J26" s="78">
        <v>911</v>
      </c>
      <c r="K26" s="78">
        <v>365</v>
      </c>
      <c r="L26" s="94"/>
      <c r="M26" s="78"/>
      <c r="N26" s="94"/>
      <c r="O26" s="94"/>
      <c r="P26" s="94">
        <v>6886</v>
      </c>
      <c r="Q26" s="94">
        <v>9114</v>
      </c>
      <c r="R26" s="94">
        <v>17276</v>
      </c>
      <c r="S26" s="81">
        <f t="shared" si="2"/>
        <v>164598</v>
      </c>
    </row>
    <row r="27" spans="1:20" s="58" customFormat="1" ht="15.6" x14ac:dyDescent="0.3">
      <c r="A27" s="78">
        <v>7</v>
      </c>
      <c r="B27" s="92" t="s">
        <v>107</v>
      </c>
      <c r="C27" s="82">
        <v>1</v>
      </c>
      <c r="D27" s="126">
        <v>1</v>
      </c>
      <c r="E27" s="93">
        <v>3924</v>
      </c>
      <c r="F27" s="93"/>
      <c r="G27" s="94"/>
      <c r="H27" s="95"/>
      <c r="I27" s="78"/>
      <c r="J27" s="78"/>
      <c r="K27" s="78"/>
      <c r="L27" s="94"/>
      <c r="M27" s="78"/>
      <c r="N27" s="94"/>
      <c r="O27" s="94"/>
      <c r="P27" s="94">
        <v>4076</v>
      </c>
      <c r="Q27" s="94">
        <v>3924</v>
      </c>
      <c r="R27" s="94">
        <v>8000</v>
      </c>
      <c r="S27" s="81">
        <f t="shared" si="2"/>
        <v>75924</v>
      </c>
    </row>
    <row r="28" spans="1:20" s="58" customFormat="1" ht="15.6" x14ac:dyDescent="0.3">
      <c r="A28" s="78">
        <v>8</v>
      </c>
      <c r="B28" s="92" t="s">
        <v>66</v>
      </c>
      <c r="C28" s="82">
        <v>10</v>
      </c>
      <c r="D28" s="126">
        <v>0.5</v>
      </c>
      <c r="E28" s="93">
        <v>3276</v>
      </c>
      <c r="F28" s="93"/>
      <c r="G28" s="94"/>
      <c r="H28" s="95"/>
      <c r="I28" s="78"/>
      <c r="J28" s="78"/>
      <c r="K28" s="78"/>
      <c r="L28" s="94"/>
      <c r="M28" s="78"/>
      <c r="N28" s="94"/>
      <c r="O28" s="94"/>
      <c r="P28" s="94">
        <v>724</v>
      </c>
      <c r="Q28" s="94">
        <v>3276</v>
      </c>
      <c r="R28" s="94">
        <v>4000</v>
      </c>
      <c r="S28" s="81">
        <f>R28*9+Q28</f>
        <v>39276</v>
      </c>
    </row>
    <row r="29" spans="1:20" s="58" customFormat="1" ht="18.75" customHeight="1" x14ac:dyDescent="0.3">
      <c r="A29" s="78"/>
      <c r="B29" s="89" t="s">
        <v>2</v>
      </c>
      <c r="C29" s="78"/>
      <c r="D29" s="106">
        <f>SUM(D21:D28)</f>
        <v>15.5</v>
      </c>
      <c r="E29" s="87">
        <f>SUM(E21:E28)</f>
        <v>73698</v>
      </c>
      <c r="F29" s="87"/>
      <c r="G29" s="87">
        <f>SUM(G22:G28)</f>
        <v>7367</v>
      </c>
      <c r="H29" s="87">
        <f>SUM(H24:H28)</f>
        <v>8100</v>
      </c>
      <c r="I29" s="87">
        <f>SUM(I21:I28)</f>
        <v>6156</v>
      </c>
      <c r="J29" s="87">
        <f>SUM(J21:J28)</f>
        <v>18652</v>
      </c>
      <c r="K29" s="87">
        <f>SUM(K22:K26)</f>
        <v>4211</v>
      </c>
      <c r="L29" s="87">
        <f>SUM(L21:L28)</f>
        <v>3219</v>
      </c>
      <c r="M29" s="87"/>
      <c r="N29" s="87"/>
      <c r="O29" s="87">
        <v>6397</v>
      </c>
      <c r="P29" s="87">
        <f>SUM(P21:P28)</f>
        <v>31933</v>
      </c>
      <c r="Q29" s="87">
        <f>SUM(Q21:Q28)</f>
        <v>73698</v>
      </c>
      <c r="R29" s="87">
        <f>SUM(R21:R28)</f>
        <v>158130</v>
      </c>
      <c r="S29" s="87">
        <f>SUM(S21:S28)</f>
        <v>1496868</v>
      </c>
      <c r="T29" s="58">
        <f>R29*9+Q29</f>
        <v>1496868</v>
      </c>
    </row>
    <row r="30" spans="1:20" s="58" customFormat="1" ht="15.6" x14ac:dyDescent="0.3">
      <c r="A30" s="85">
        <v>3</v>
      </c>
      <c r="B30" s="96" t="s">
        <v>77</v>
      </c>
      <c r="C30" s="97"/>
      <c r="D30" s="127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100"/>
      <c r="S30" s="101"/>
    </row>
    <row r="31" spans="1:20" s="58" customFormat="1" ht="15.6" x14ac:dyDescent="0.3">
      <c r="A31" s="78">
        <v>1</v>
      </c>
      <c r="B31" s="91" t="s">
        <v>34</v>
      </c>
      <c r="C31" s="78">
        <v>12</v>
      </c>
      <c r="D31" s="126">
        <v>1</v>
      </c>
      <c r="E31" s="80">
        <v>7632</v>
      </c>
      <c r="F31" s="80"/>
      <c r="G31" s="80"/>
      <c r="H31" s="80"/>
      <c r="I31" s="80">
        <v>3816</v>
      </c>
      <c r="J31" s="80">
        <v>7632</v>
      </c>
      <c r="K31" s="80"/>
      <c r="L31" s="80">
        <v>763</v>
      </c>
      <c r="M31" s="80"/>
      <c r="N31" s="80"/>
      <c r="O31" s="80"/>
      <c r="P31" s="80">
        <v>0</v>
      </c>
      <c r="Q31" s="80">
        <v>7632</v>
      </c>
      <c r="R31" s="80">
        <v>19843</v>
      </c>
      <c r="S31" s="80">
        <f>R31*9+Q31</f>
        <v>186219</v>
      </c>
    </row>
    <row r="32" spans="1:20" s="58" customFormat="1" ht="15.6" x14ac:dyDescent="0.3">
      <c r="A32" s="78">
        <v>2</v>
      </c>
      <c r="B32" s="102" t="s">
        <v>48</v>
      </c>
      <c r="C32" s="78">
        <v>6</v>
      </c>
      <c r="D32" s="126">
        <v>18</v>
      </c>
      <c r="E32" s="80">
        <v>93960</v>
      </c>
      <c r="F32" s="80"/>
      <c r="G32" s="80">
        <v>14094</v>
      </c>
      <c r="H32" s="80">
        <v>4176</v>
      </c>
      <c r="I32" s="80"/>
      <c r="J32" s="80"/>
      <c r="K32" s="80"/>
      <c r="L32" s="80">
        <v>18027</v>
      </c>
      <c r="M32" s="80"/>
      <c r="N32" s="80"/>
      <c r="O32" s="80"/>
      <c r="P32" s="80">
        <v>17919</v>
      </c>
      <c r="Q32" s="80">
        <v>93960</v>
      </c>
      <c r="R32" s="80">
        <v>148176</v>
      </c>
      <c r="S32" s="80">
        <f>R32*9+Q32</f>
        <v>1427544</v>
      </c>
    </row>
    <row r="33" spans="1:21" s="58" customFormat="1" ht="15.6" x14ac:dyDescent="0.3">
      <c r="A33" s="78"/>
      <c r="B33" s="103" t="s">
        <v>115</v>
      </c>
      <c r="C33" s="78"/>
      <c r="D33" s="106">
        <f>SUM(D31:D32)</f>
        <v>19</v>
      </c>
      <c r="E33" s="101">
        <f t="shared" ref="E33:S33" si="3">SUM(E31:E32)</f>
        <v>101592</v>
      </c>
      <c r="F33" s="101">
        <f t="shared" si="3"/>
        <v>0</v>
      </c>
      <c r="G33" s="101">
        <f t="shared" si="3"/>
        <v>14094</v>
      </c>
      <c r="H33" s="101">
        <f t="shared" si="3"/>
        <v>4176</v>
      </c>
      <c r="I33" s="101">
        <f t="shared" si="3"/>
        <v>3816</v>
      </c>
      <c r="J33" s="101">
        <f t="shared" si="3"/>
        <v>7632</v>
      </c>
      <c r="K33" s="101">
        <f t="shared" si="3"/>
        <v>0</v>
      </c>
      <c r="L33" s="101">
        <f t="shared" si="3"/>
        <v>18790</v>
      </c>
      <c r="M33" s="101">
        <f t="shared" si="3"/>
        <v>0</v>
      </c>
      <c r="N33" s="101">
        <f t="shared" si="3"/>
        <v>0</v>
      </c>
      <c r="O33" s="101">
        <f t="shared" si="3"/>
        <v>0</v>
      </c>
      <c r="P33" s="101">
        <f t="shared" si="3"/>
        <v>17919</v>
      </c>
      <c r="Q33" s="101">
        <f t="shared" si="3"/>
        <v>101592</v>
      </c>
      <c r="R33" s="101">
        <f t="shared" si="3"/>
        <v>168019</v>
      </c>
      <c r="S33" s="101">
        <f t="shared" si="3"/>
        <v>1613763</v>
      </c>
      <c r="T33" s="58">
        <f>R33*9+Q33</f>
        <v>1613763</v>
      </c>
    </row>
    <row r="34" spans="1:21" s="58" customFormat="1" ht="15.75" customHeight="1" x14ac:dyDescent="0.3">
      <c r="A34" s="85">
        <v>4</v>
      </c>
      <c r="B34" s="89" t="s">
        <v>78</v>
      </c>
      <c r="C34" s="78"/>
      <c r="D34" s="10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</row>
    <row r="35" spans="1:21" s="58" customFormat="1" ht="15.6" x14ac:dyDescent="0.3">
      <c r="A35" s="78">
        <v>1</v>
      </c>
      <c r="B35" s="79" t="s">
        <v>79</v>
      </c>
      <c r="C35" s="78">
        <v>12</v>
      </c>
      <c r="D35" s="126">
        <v>1</v>
      </c>
      <c r="E35" s="83">
        <v>7092</v>
      </c>
      <c r="F35" s="86"/>
      <c r="G35" s="86"/>
      <c r="H35" s="86"/>
      <c r="I35" s="83">
        <f>E35*50/100</f>
        <v>3546</v>
      </c>
      <c r="J35" s="83">
        <f>E35</f>
        <v>7092</v>
      </c>
      <c r="K35" s="83"/>
      <c r="L35" s="83"/>
      <c r="M35" s="83"/>
      <c r="N35" s="83"/>
      <c r="O35" s="83"/>
      <c r="P35" s="83"/>
      <c r="Q35" s="83">
        <f>E35</f>
        <v>7092</v>
      </c>
      <c r="R35" s="83">
        <f>E35+I35+J35</f>
        <v>17730</v>
      </c>
      <c r="S35" s="83">
        <f>R35*9+Q35</f>
        <v>166662</v>
      </c>
    </row>
    <row r="36" spans="1:21" s="58" customFormat="1" ht="30.75" customHeight="1" x14ac:dyDescent="0.3">
      <c r="A36" s="78">
        <v>2</v>
      </c>
      <c r="B36" s="92" t="s">
        <v>80</v>
      </c>
      <c r="C36" s="78">
        <v>10</v>
      </c>
      <c r="D36" s="126">
        <v>1</v>
      </c>
      <c r="E36" s="83">
        <v>6552</v>
      </c>
      <c r="F36" s="86"/>
      <c r="G36" s="86"/>
      <c r="H36" s="86"/>
      <c r="I36" s="83">
        <v>3276</v>
      </c>
      <c r="J36" s="83">
        <v>6552</v>
      </c>
      <c r="K36" s="83"/>
      <c r="L36" s="83"/>
      <c r="M36" s="83"/>
      <c r="N36" s="83"/>
      <c r="O36" s="83"/>
      <c r="P36" s="83"/>
      <c r="Q36" s="83">
        <v>6552</v>
      </c>
      <c r="R36" s="83">
        <v>16380</v>
      </c>
      <c r="S36" s="83">
        <f>R36*9+Q36</f>
        <v>153972</v>
      </c>
    </row>
    <row r="37" spans="1:21" s="58" customFormat="1" ht="15.6" x14ac:dyDescent="0.3">
      <c r="A37" s="78">
        <v>3</v>
      </c>
      <c r="B37" s="79" t="s">
        <v>81</v>
      </c>
      <c r="C37" s="78">
        <v>10</v>
      </c>
      <c r="D37" s="126">
        <v>4</v>
      </c>
      <c r="E37" s="83">
        <v>26208</v>
      </c>
      <c r="F37" s="86"/>
      <c r="G37" s="86"/>
      <c r="H37" s="86"/>
      <c r="I37" s="83">
        <v>13104</v>
      </c>
      <c r="J37" s="83">
        <v>26208</v>
      </c>
      <c r="K37" s="83"/>
      <c r="L37" s="83"/>
      <c r="M37" s="83"/>
      <c r="N37" s="83"/>
      <c r="O37" s="83"/>
      <c r="P37" s="83"/>
      <c r="Q37" s="83">
        <v>26208</v>
      </c>
      <c r="R37" s="83">
        <v>65520</v>
      </c>
      <c r="S37" s="83">
        <f t="shared" ref="S37:S39" si="4">R37*9+Q37</f>
        <v>615888</v>
      </c>
    </row>
    <row r="38" spans="1:21" s="58" customFormat="1" ht="31.8" customHeight="1" x14ac:dyDescent="0.3">
      <c r="A38" s="78">
        <v>4</v>
      </c>
      <c r="B38" s="92" t="s">
        <v>82</v>
      </c>
      <c r="C38" s="78">
        <v>10</v>
      </c>
      <c r="D38" s="126">
        <v>1</v>
      </c>
      <c r="E38" s="83">
        <v>6552</v>
      </c>
      <c r="F38" s="86"/>
      <c r="G38" s="86"/>
      <c r="H38" s="86"/>
      <c r="I38" s="83">
        <v>3276</v>
      </c>
      <c r="J38" s="86">
        <v>6552</v>
      </c>
      <c r="K38" s="86"/>
      <c r="L38" s="86"/>
      <c r="M38" s="86"/>
      <c r="N38" s="86"/>
      <c r="O38" s="86"/>
      <c r="P38" s="86"/>
      <c r="Q38" s="83">
        <v>6552</v>
      </c>
      <c r="R38" s="83">
        <v>16380</v>
      </c>
      <c r="S38" s="83">
        <f t="shared" si="4"/>
        <v>153972</v>
      </c>
    </row>
    <row r="39" spans="1:21" s="58" customFormat="1" ht="31.2" x14ac:dyDescent="0.3">
      <c r="A39" s="78">
        <v>5</v>
      </c>
      <c r="B39" s="92" t="s">
        <v>83</v>
      </c>
      <c r="C39" s="78">
        <v>1</v>
      </c>
      <c r="D39" s="126">
        <v>1</v>
      </c>
      <c r="E39" s="83">
        <v>3600</v>
      </c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3">
        <v>4400</v>
      </c>
      <c r="Q39" s="83">
        <v>3600</v>
      </c>
      <c r="R39" s="83">
        <v>8000</v>
      </c>
      <c r="S39" s="83">
        <f t="shared" si="4"/>
        <v>75600</v>
      </c>
    </row>
    <row r="40" spans="1:21" s="58" customFormat="1" ht="15.6" x14ac:dyDescent="0.3">
      <c r="A40" s="78"/>
      <c r="B40" s="105" t="s">
        <v>84</v>
      </c>
      <c r="C40" s="78"/>
      <c r="D40" s="106">
        <f>SUM(D35:D39)</f>
        <v>8</v>
      </c>
      <c r="E40" s="101">
        <f t="shared" ref="E40:S40" si="5">SUM(E35:E39)</f>
        <v>50004</v>
      </c>
      <c r="F40" s="101">
        <f t="shared" si="5"/>
        <v>0</v>
      </c>
      <c r="G40" s="101">
        <f t="shared" si="5"/>
        <v>0</v>
      </c>
      <c r="H40" s="101">
        <f t="shared" si="5"/>
        <v>0</v>
      </c>
      <c r="I40" s="101">
        <f t="shared" si="5"/>
        <v>23202</v>
      </c>
      <c r="J40" s="101">
        <f t="shared" si="5"/>
        <v>46404</v>
      </c>
      <c r="K40" s="101">
        <f t="shared" si="5"/>
        <v>0</v>
      </c>
      <c r="L40" s="101">
        <f t="shared" si="5"/>
        <v>0</v>
      </c>
      <c r="M40" s="101">
        <f t="shared" si="5"/>
        <v>0</v>
      </c>
      <c r="N40" s="101">
        <f t="shared" si="5"/>
        <v>0</v>
      </c>
      <c r="O40" s="101">
        <f t="shared" si="5"/>
        <v>0</v>
      </c>
      <c r="P40" s="101">
        <f t="shared" si="5"/>
        <v>4400</v>
      </c>
      <c r="Q40" s="101">
        <f t="shared" si="5"/>
        <v>50004</v>
      </c>
      <c r="R40" s="101">
        <f t="shared" si="5"/>
        <v>124010</v>
      </c>
      <c r="S40" s="101">
        <f t="shared" si="5"/>
        <v>1166094</v>
      </c>
      <c r="T40" s="58">
        <f>R40*9+Q40</f>
        <v>1166094</v>
      </c>
    </row>
    <row r="41" spans="1:21" s="58" customFormat="1" ht="15.6" x14ac:dyDescent="0.3">
      <c r="A41" s="85">
        <v>5</v>
      </c>
      <c r="B41" s="105" t="s">
        <v>85</v>
      </c>
      <c r="C41" s="78"/>
      <c r="D41" s="10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</row>
    <row r="42" spans="1:21" s="58" customFormat="1" ht="15.6" x14ac:dyDescent="0.3">
      <c r="A42" s="78">
        <v>1</v>
      </c>
      <c r="B42" s="92" t="s">
        <v>79</v>
      </c>
      <c r="C42" s="78">
        <v>12</v>
      </c>
      <c r="D42" s="126">
        <v>1</v>
      </c>
      <c r="E42" s="83">
        <v>7632</v>
      </c>
      <c r="F42" s="83"/>
      <c r="G42" s="83"/>
      <c r="H42" s="83"/>
      <c r="I42" s="83">
        <f>E42*50/100</f>
        <v>3816</v>
      </c>
      <c r="J42" s="83">
        <f>E42</f>
        <v>7632</v>
      </c>
      <c r="K42" s="83"/>
      <c r="L42" s="83"/>
      <c r="M42" s="83"/>
      <c r="N42" s="83"/>
      <c r="O42" s="83"/>
      <c r="P42" s="83"/>
      <c r="Q42" s="83">
        <f>E42</f>
        <v>7632</v>
      </c>
      <c r="R42" s="83">
        <v>19080</v>
      </c>
      <c r="S42" s="83">
        <f>R42*9+Q42</f>
        <v>179352</v>
      </c>
    </row>
    <row r="43" spans="1:21" s="58" customFormat="1" ht="15.6" x14ac:dyDescent="0.3">
      <c r="A43" s="78">
        <v>2</v>
      </c>
      <c r="B43" s="92" t="s">
        <v>86</v>
      </c>
      <c r="C43" s="78">
        <v>10</v>
      </c>
      <c r="D43" s="126">
        <v>4</v>
      </c>
      <c r="E43" s="83">
        <v>26208</v>
      </c>
      <c r="F43" s="83"/>
      <c r="G43" s="83"/>
      <c r="H43" s="83"/>
      <c r="I43" s="83">
        <v>13104</v>
      </c>
      <c r="J43" s="83">
        <v>26208</v>
      </c>
      <c r="K43" s="83"/>
      <c r="L43" s="83"/>
      <c r="M43" s="83"/>
      <c r="N43" s="83"/>
      <c r="O43" s="83"/>
      <c r="P43" s="83"/>
      <c r="Q43" s="83">
        <v>26208</v>
      </c>
      <c r="R43" s="83">
        <v>65520</v>
      </c>
      <c r="S43" s="83">
        <f>R43*9+Q43</f>
        <v>615888</v>
      </c>
    </row>
    <row r="44" spans="1:21" s="58" customFormat="1" ht="15.6" x14ac:dyDescent="0.3">
      <c r="A44" s="78"/>
      <c r="B44" s="105" t="s">
        <v>84</v>
      </c>
      <c r="C44" s="78"/>
      <c r="D44" s="106">
        <f>SUM(D42:D43)</f>
        <v>5</v>
      </c>
      <c r="E44" s="101">
        <f t="shared" ref="E44:S44" si="6">SUM(E42:E43)</f>
        <v>33840</v>
      </c>
      <c r="F44" s="101">
        <f t="shared" si="6"/>
        <v>0</v>
      </c>
      <c r="G44" s="101">
        <f t="shared" si="6"/>
        <v>0</v>
      </c>
      <c r="H44" s="101">
        <f t="shared" si="6"/>
        <v>0</v>
      </c>
      <c r="I44" s="101">
        <f t="shared" si="6"/>
        <v>16920</v>
      </c>
      <c r="J44" s="101">
        <f t="shared" si="6"/>
        <v>33840</v>
      </c>
      <c r="K44" s="101">
        <f t="shared" si="6"/>
        <v>0</v>
      </c>
      <c r="L44" s="101">
        <f t="shared" si="6"/>
        <v>0</v>
      </c>
      <c r="M44" s="101">
        <f t="shared" si="6"/>
        <v>0</v>
      </c>
      <c r="N44" s="101">
        <f t="shared" si="6"/>
        <v>0</v>
      </c>
      <c r="O44" s="101">
        <f t="shared" si="6"/>
        <v>0</v>
      </c>
      <c r="P44" s="101">
        <f t="shared" si="6"/>
        <v>0</v>
      </c>
      <c r="Q44" s="101">
        <f t="shared" si="6"/>
        <v>33840</v>
      </c>
      <c r="R44" s="101">
        <f t="shared" si="6"/>
        <v>84600</v>
      </c>
      <c r="S44" s="101">
        <f t="shared" si="6"/>
        <v>795240</v>
      </c>
      <c r="T44" s="58">
        <f>R44*9+Q44</f>
        <v>795240</v>
      </c>
    </row>
    <row r="45" spans="1:21" s="58" customFormat="1" ht="15.6" x14ac:dyDescent="0.3">
      <c r="A45" s="78"/>
      <c r="B45" s="89" t="s">
        <v>3</v>
      </c>
      <c r="C45" s="78"/>
      <c r="D45" s="106">
        <f>D19+D29+D33+D40+D44</f>
        <v>51.5</v>
      </c>
      <c r="E45" s="101">
        <f t="shared" ref="E45:S45" si="7">E19+E29+E33+E40+E44</f>
        <v>292214</v>
      </c>
      <c r="F45" s="101">
        <f t="shared" si="7"/>
        <v>0</v>
      </c>
      <c r="G45" s="101">
        <f t="shared" si="7"/>
        <v>21461</v>
      </c>
      <c r="H45" s="101">
        <f t="shared" si="7"/>
        <v>12276</v>
      </c>
      <c r="I45" s="101">
        <f t="shared" si="7"/>
        <v>66634</v>
      </c>
      <c r="J45" s="101">
        <f t="shared" si="7"/>
        <v>139608</v>
      </c>
      <c r="K45" s="101">
        <f t="shared" si="7"/>
        <v>4211</v>
      </c>
      <c r="L45" s="101">
        <f t="shared" si="7"/>
        <v>23165</v>
      </c>
      <c r="M45" s="101">
        <f t="shared" si="7"/>
        <v>0</v>
      </c>
      <c r="N45" s="101">
        <f t="shared" si="7"/>
        <v>0</v>
      </c>
      <c r="O45" s="101">
        <f t="shared" si="7"/>
        <v>6397</v>
      </c>
      <c r="P45" s="101">
        <f t="shared" si="7"/>
        <v>54252</v>
      </c>
      <c r="Q45" s="101">
        <f t="shared" si="7"/>
        <v>292214</v>
      </c>
      <c r="R45" s="101">
        <f t="shared" si="7"/>
        <v>618615</v>
      </c>
      <c r="S45" s="101">
        <f t="shared" si="7"/>
        <v>5859749</v>
      </c>
      <c r="T45" s="58">
        <f>R45*9+Q45</f>
        <v>5859749</v>
      </c>
      <c r="U45" s="107"/>
    </row>
    <row r="46" spans="1:21" ht="18" x14ac:dyDescent="0.35">
      <c r="A46" s="54"/>
      <c r="B46" s="111" t="s">
        <v>126</v>
      </c>
      <c r="C46" s="54"/>
      <c r="D46" s="55"/>
      <c r="E46" s="56"/>
      <c r="F46" s="56"/>
      <c r="G46" s="56"/>
      <c r="H46" s="56"/>
      <c r="I46" s="112" t="s">
        <v>127</v>
      </c>
      <c r="J46" s="56"/>
      <c r="K46" s="56"/>
      <c r="L46" s="56"/>
      <c r="M46" s="56"/>
      <c r="N46" s="56"/>
      <c r="O46" s="56"/>
      <c r="P46" s="56"/>
      <c r="Q46" s="56"/>
      <c r="R46" s="56"/>
      <c r="S46" s="56"/>
      <c r="U46" s="41"/>
    </row>
    <row r="47" spans="1:21" s="60" customFormat="1" ht="18" x14ac:dyDescent="0.35">
      <c r="B47" s="61"/>
      <c r="D47" s="122"/>
      <c r="I47" s="61"/>
      <c r="Q47" s="182" t="s">
        <v>116</v>
      </c>
      <c r="R47" s="182"/>
      <c r="S47" s="60">
        <f>S45*22/100</f>
        <v>1289144.78</v>
      </c>
    </row>
    <row r="48" spans="1:21" x14ac:dyDescent="0.3">
      <c r="A48" s="25"/>
      <c r="B48" s="24"/>
      <c r="C48" s="27"/>
      <c r="D48" s="128"/>
      <c r="E48" s="24"/>
      <c r="F48" s="24"/>
      <c r="G48" s="24"/>
      <c r="H48" s="27"/>
      <c r="I48" s="24"/>
      <c r="J48" s="27"/>
      <c r="K48" s="27"/>
      <c r="L48" s="24"/>
      <c r="M48" s="24"/>
      <c r="N48" s="26"/>
      <c r="O48" s="27"/>
      <c r="P48" s="27"/>
      <c r="R48" s="22"/>
      <c r="S48" s="25"/>
      <c r="T48" s="18"/>
      <c r="U48" s="17"/>
    </row>
    <row r="49" spans="1:21" x14ac:dyDescent="0.3">
      <c r="A49" s="26"/>
      <c r="M49" s="24"/>
      <c r="S49" s="25"/>
      <c r="T49" s="2"/>
      <c r="U49" s="25"/>
    </row>
    <row r="50" spans="1:21" x14ac:dyDescent="0.3">
      <c r="A50" s="24"/>
      <c r="B50" s="26"/>
      <c r="C50" s="26"/>
      <c r="D50" s="130"/>
      <c r="E50" s="26"/>
      <c r="F50" s="26"/>
      <c r="G50" s="26"/>
      <c r="H50" s="26"/>
      <c r="I50" s="26"/>
      <c r="J50" s="26"/>
      <c r="K50" s="26"/>
      <c r="L50" s="26"/>
      <c r="M50" s="26"/>
    </row>
    <row r="51" spans="1:21" x14ac:dyDescent="0.3">
      <c r="A51" s="24"/>
      <c r="Q51" s="27"/>
      <c r="R51" s="28"/>
      <c r="S51" s="25"/>
      <c r="T51" s="25"/>
      <c r="U51" s="25"/>
    </row>
    <row r="52" spans="1:21" x14ac:dyDescent="0.3">
      <c r="N52" s="26"/>
      <c r="O52" s="26"/>
      <c r="P52" s="26"/>
      <c r="Q52" s="26"/>
      <c r="R52" s="26"/>
    </row>
    <row r="53" spans="1:21" x14ac:dyDescent="0.3">
      <c r="N53" s="26"/>
      <c r="O53" s="27"/>
      <c r="P53" s="27"/>
      <c r="Q53" s="27"/>
      <c r="R53" s="26"/>
    </row>
  </sheetData>
  <mergeCells count="15">
    <mergeCell ref="Q47:R47"/>
    <mergeCell ref="A12:A13"/>
    <mergeCell ref="B12:B13"/>
    <mergeCell ref="C12:C13"/>
    <mergeCell ref="D12:D13"/>
    <mergeCell ref="E12:E13"/>
    <mergeCell ref="R12:R13"/>
    <mergeCell ref="S12:S13"/>
    <mergeCell ref="J3:Q3"/>
    <mergeCell ref="B9:L9"/>
    <mergeCell ref="G12:H12"/>
    <mergeCell ref="I12:L12"/>
    <mergeCell ref="M12:O12"/>
    <mergeCell ref="P12:P13"/>
    <mergeCell ref="Q12:Q13"/>
  </mergeCells>
  <printOptions horizontalCentered="1"/>
  <pageMargins left="0" right="0" top="0.39370078740157483" bottom="0" header="0" footer="0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8D1D7-28A3-4D62-9509-D7CF3B191EF5}">
  <sheetPr>
    <pageSetUpPr fitToPage="1"/>
  </sheetPr>
  <dimension ref="A1:U53"/>
  <sheetViews>
    <sheetView view="pageBreakPreview" topLeftCell="C18" zoomScale="75" zoomScaleNormal="75" zoomScaleSheetLayoutView="75" zoomScalePageLayoutView="120" workbookViewId="0">
      <selection activeCell="Q48" sqref="Q48"/>
    </sheetView>
  </sheetViews>
  <sheetFormatPr defaultRowHeight="14.4" x14ac:dyDescent="0.3"/>
  <cols>
    <col min="1" max="1" width="3.109375" customWidth="1"/>
    <col min="2" max="2" width="33.33203125" customWidth="1"/>
    <col min="3" max="3" width="7.88671875" customWidth="1"/>
    <col min="4" max="4" width="6" customWidth="1"/>
    <col min="5" max="5" width="13.44140625" customWidth="1"/>
    <col min="6" max="11" width="15.44140625" customWidth="1"/>
    <col min="12" max="12" width="16.44140625" customWidth="1"/>
    <col min="13" max="19" width="15.44140625" customWidth="1"/>
    <col min="21" max="21" width="12.33203125" bestFit="1" customWidth="1"/>
  </cols>
  <sheetData>
    <row r="1" spans="1:21" s="60" customFormat="1" ht="21" x14ac:dyDescent="0.4">
      <c r="A1"/>
      <c r="B1" s="113" t="s">
        <v>54</v>
      </c>
      <c r="C1" s="113"/>
      <c r="D1" s="113"/>
      <c r="E1" s="113"/>
      <c r="F1" s="23"/>
      <c r="G1"/>
      <c r="H1"/>
      <c r="I1"/>
      <c r="J1" s="113" t="s">
        <v>49</v>
      </c>
      <c r="K1" s="114"/>
      <c r="L1" s="115"/>
      <c r="M1" s="115"/>
      <c r="N1" s="115"/>
      <c r="O1" s="115"/>
      <c r="P1" s="115"/>
      <c r="Q1" s="113"/>
      <c r="R1" s="63"/>
      <c r="T1" s="62"/>
    </row>
    <row r="2" spans="1:21" s="60" customFormat="1" ht="21" x14ac:dyDescent="0.4">
      <c r="A2"/>
      <c r="B2" s="113" t="s">
        <v>105</v>
      </c>
      <c r="C2" s="113"/>
      <c r="D2" s="113"/>
      <c r="E2" s="113"/>
      <c r="F2" s="22"/>
      <c r="G2"/>
      <c r="H2"/>
      <c r="I2"/>
      <c r="J2" s="113" t="s">
        <v>100</v>
      </c>
      <c r="K2" s="115"/>
      <c r="L2" s="115"/>
      <c r="M2" s="115"/>
      <c r="N2" s="115"/>
      <c r="O2" s="115"/>
      <c r="P2" s="115"/>
      <c r="Q2" s="113"/>
      <c r="R2" s="63"/>
      <c r="T2" s="62"/>
    </row>
    <row r="3" spans="1:21" s="60" customFormat="1" ht="21" x14ac:dyDescent="0.4">
      <c r="A3"/>
      <c r="B3" s="113" t="s">
        <v>104</v>
      </c>
      <c r="C3" s="113"/>
      <c r="D3" s="113"/>
      <c r="E3" s="113"/>
      <c r="F3" s="22"/>
      <c r="G3"/>
      <c r="H3"/>
      <c r="I3"/>
      <c r="J3" s="175" t="s">
        <v>98</v>
      </c>
      <c r="K3" s="175"/>
      <c r="L3" s="175"/>
      <c r="M3" s="175"/>
      <c r="N3" s="175"/>
      <c r="O3" s="175"/>
      <c r="P3" s="175"/>
      <c r="Q3" s="175"/>
      <c r="R3" s="108"/>
      <c r="S3" s="64"/>
      <c r="T3" s="62"/>
    </row>
    <row r="4" spans="1:21" s="60" customFormat="1" ht="21" x14ac:dyDescent="0.4">
      <c r="A4"/>
      <c r="B4" s="113" t="s">
        <v>0</v>
      </c>
      <c r="C4" s="113"/>
      <c r="D4" s="113"/>
      <c r="E4" s="113" t="s">
        <v>96</v>
      </c>
      <c r="F4"/>
      <c r="G4"/>
      <c r="H4"/>
      <c r="I4"/>
      <c r="J4" s="113" t="s">
        <v>108</v>
      </c>
      <c r="K4" s="115"/>
      <c r="L4" s="115"/>
      <c r="M4" s="115"/>
      <c r="N4" s="115"/>
      <c r="O4" s="115"/>
      <c r="P4" s="115"/>
      <c r="Q4" s="113"/>
      <c r="R4" s="109"/>
      <c r="S4" s="109"/>
      <c r="T4" s="62"/>
    </row>
    <row r="5" spans="1:21" s="60" customFormat="1" ht="21" x14ac:dyDescent="0.4">
      <c r="A5"/>
      <c r="B5" s="113"/>
      <c r="C5" s="113"/>
      <c r="D5" s="113"/>
      <c r="E5" s="113"/>
      <c r="F5" s="22"/>
      <c r="G5" s="22"/>
      <c r="H5"/>
      <c r="I5"/>
      <c r="J5" s="113" t="s">
        <v>99</v>
      </c>
      <c r="K5" s="115" t="s">
        <v>102</v>
      </c>
      <c r="L5" s="115"/>
      <c r="M5" s="115"/>
      <c r="N5" s="115"/>
      <c r="O5" s="115"/>
      <c r="P5" s="115"/>
      <c r="Q5" s="113"/>
      <c r="R5" s="108"/>
      <c r="S5" s="64"/>
      <c r="T5" s="62"/>
    </row>
    <row r="6" spans="1:21" s="60" customFormat="1" ht="21" x14ac:dyDescent="0.4">
      <c r="A6"/>
      <c r="B6" s="45"/>
      <c r="C6"/>
      <c r="D6" s="24"/>
      <c r="E6" s="2"/>
      <c r="F6" s="2"/>
      <c r="G6" s="2"/>
      <c r="H6"/>
      <c r="I6"/>
      <c r="J6" s="113" t="s">
        <v>109</v>
      </c>
      <c r="K6" s="113"/>
      <c r="L6" s="113"/>
      <c r="M6" s="113" t="s">
        <v>110</v>
      </c>
      <c r="N6"/>
      <c r="O6"/>
      <c r="P6" s="115"/>
      <c r="Q6" s="113"/>
      <c r="R6" s="108"/>
      <c r="S6" s="64"/>
      <c r="T6" s="62"/>
    </row>
    <row r="7" spans="1:21" ht="25.8" x14ac:dyDescent="0.5">
      <c r="B7" s="110" t="s">
        <v>90</v>
      </c>
      <c r="D7" s="24"/>
      <c r="E7" s="2"/>
      <c r="F7" s="2"/>
      <c r="G7" s="2"/>
      <c r="H7" s="2"/>
      <c r="M7" s="42"/>
      <c r="O7" s="57"/>
      <c r="P7" s="57"/>
      <c r="Q7" s="57"/>
      <c r="R7" s="57"/>
      <c r="S7" s="57"/>
      <c r="T7" s="57"/>
      <c r="U7" s="57"/>
    </row>
    <row r="8" spans="1:21" s="60" customFormat="1" ht="19.5" customHeight="1" x14ac:dyDescent="0.5">
      <c r="B8" s="110" t="s">
        <v>106</v>
      </c>
      <c r="C8" s="62"/>
      <c r="E8" s="62"/>
      <c r="F8" s="62"/>
      <c r="G8" s="62"/>
      <c r="H8" s="62"/>
      <c r="M8" s="63"/>
      <c r="N8" s="63"/>
      <c r="O8" s="63"/>
      <c r="P8" s="63"/>
      <c r="Q8" s="63"/>
      <c r="R8" s="63"/>
    </row>
    <row r="9" spans="1:21" s="60" customFormat="1" ht="19.5" customHeight="1" x14ac:dyDescent="0.5">
      <c r="B9" s="176" t="s">
        <v>87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</row>
    <row r="10" spans="1:21" ht="4.5" hidden="1" customHeight="1" x14ac:dyDescent="0.3">
      <c r="B10" s="24"/>
      <c r="C10" s="2"/>
      <c r="D10" s="2"/>
      <c r="E10" s="2"/>
      <c r="F10" s="2"/>
      <c r="G10" s="2"/>
      <c r="H10" s="2"/>
    </row>
    <row r="11" spans="1:21" ht="13.5" customHeight="1" x14ac:dyDescent="0.3">
      <c r="B11" s="59" t="s">
        <v>111</v>
      </c>
      <c r="C11" s="21"/>
      <c r="D11" s="21"/>
      <c r="E11" s="21"/>
      <c r="F11" s="21"/>
      <c r="G11" s="21"/>
      <c r="H11" s="21"/>
    </row>
    <row r="12" spans="1:21" s="66" customFormat="1" ht="30.75" customHeight="1" x14ac:dyDescent="0.3">
      <c r="A12" s="183" t="s">
        <v>10</v>
      </c>
      <c r="B12" s="184" t="s">
        <v>11</v>
      </c>
      <c r="C12" s="186" t="s">
        <v>4</v>
      </c>
      <c r="D12" s="188" t="s">
        <v>12</v>
      </c>
      <c r="E12" s="188" t="s">
        <v>13</v>
      </c>
      <c r="F12" s="116"/>
      <c r="G12" s="178" t="s">
        <v>20</v>
      </c>
      <c r="H12" s="179"/>
      <c r="I12" s="178" t="s">
        <v>21</v>
      </c>
      <c r="J12" s="180"/>
      <c r="K12" s="180"/>
      <c r="L12" s="179"/>
      <c r="M12" s="178" t="s">
        <v>22</v>
      </c>
      <c r="N12" s="181"/>
      <c r="O12" s="179"/>
      <c r="P12" s="173" t="s">
        <v>31</v>
      </c>
      <c r="Q12" s="173" t="s">
        <v>8</v>
      </c>
      <c r="R12" s="173" t="s">
        <v>14</v>
      </c>
      <c r="S12" s="173" t="s">
        <v>123</v>
      </c>
    </row>
    <row r="13" spans="1:21" s="66" customFormat="1" ht="130.80000000000001" customHeight="1" x14ac:dyDescent="0.3">
      <c r="A13" s="183"/>
      <c r="B13" s="185"/>
      <c r="C13" s="186"/>
      <c r="D13" s="188"/>
      <c r="E13" s="188"/>
      <c r="F13" s="117" t="s">
        <v>71</v>
      </c>
      <c r="G13" s="68" t="s">
        <v>72</v>
      </c>
      <c r="H13" s="68" t="s">
        <v>23</v>
      </c>
      <c r="I13" s="68" t="s">
        <v>36</v>
      </c>
      <c r="J13" s="68" t="s">
        <v>69</v>
      </c>
      <c r="K13" s="68" t="s">
        <v>112</v>
      </c>
      <c r="L13" s="68" t="s">
        <v>16</v>
      </c>
      <c r="M13" s="68" t="s">
        <v>17</v>
      </c>
      <c r="N13" s="69" t="s">
        <v>18</v>
      </c>
      <c r="O13" s="69" t="s">
        <v>24</v>
      </c>
      <c r="P13" s="174"/>
      <c r="Q13" s="174"/>
      <c r="R13" s="174"/>
      <c r="S13" s="174"/>
    </row>
    <row r="14" spans="1:21" s="59" customFormat="1" ht="29.25" customHeight="1" x14ac:dyDescent="0.3">
      <c r="A14" s="73">
        <v>1</v>
      </c>
      <c r="B14" s="74" t="s">
        <v>74</v>
      </c>
      <c r="C14" s="75"/>
      <c r="D14" s="70"/>
      <c r="E14" s="70"/>
      <c r="F14" s="70"/>
      <c r="G14" s="71"/>
      <c r="H14" s="71"/>
      <c r="I14" s="71"/>
      <c r="J14" s="71"/>
      <c r="K14" s="71"/>
      <c r="L14" s="71"/>
      <c r="M14" s="71"/>
      <c r="N14" s="72"/>
      <c r="O14" s="76"/>
      <c r="P14" s="77"/>
      <c r="Q14" s="77"/>
      <c r="R14" s="77"/>
      <c r="S14" s="77"/>
    </row>
    <row r="15" spans="1:21" s="58" customFormat="1" ht="15.6" x14ac:dyDescent="0.3">
      <c r="A15" s="78">
        <v>1</v>
      </c>
      <c r="B15" s="79" t="s">
        <v>0</v>
      </c>
      <c r="C15" s="78">
        <v>18</v>
      </c>
      <c r="D15" s="78">
        <v>1</v>
      </c>
      <c r="E15" s="80">
        <v>10256</v>
      </c>
      <c r="F15" s="80"/>
      <c r="G15" s="80"/>
      <c r="H15" s="80"/>
      <c r="I15" s="80">
        <v>5128</v>
      </c>
      <c r="J15" s="80">
        <v>10256</v>
      </c>
      <c r="K15" s="80"/>
      <c r="L15" s="80">
        <v>1026</v>
      </c>
      <c r="M15" s="80"/>
      <c r="N15" s="80"/>
      <c r="O15" s="81"/>
      <c r="P15" s="81">
        <v>0</v>
      </c>
      <c r="Q15" s="81">
        <v>0</v>
      </c>
      <c r="R15" s="81">
        <v>26666</v>
      </c>
      <c r="S15" s="81">
        <f>R15*3</f>
        <v>79998</v>
      </c>
    </row>
    <row r="16" spans="1:21" s="58" customFormat="1" ht="15.6" x14ac:dyDescent="0.3">
      <c r="A16" s="78">
        <v>2</v>
      </c>
      <c r="B16" s="79" t="s">
        <v>1</v>
      </c>
      <c r="C16" s="82" t="s">
        <v>62</v>
      </c>
      <c r="D16" s="78">
        <v>1</v>
      </c>
      <c r="E16" s="83">
        <v>9230</v>
      </c>
      <c r="F16" s="83"/>
      <c r="G16" s="80"/>
      <c r="H16" s="80"/>
      <c r="I16" s="84">
        <v>4615</v>
      </c>
      <c r="J16" s="80">
        <v>9230</v>
      </c>
      <c r="K16" s="80"/>
      <c r="L16" s="80"/>
      <c r="M16" s="80"/>
      <c r="N16" s="80"/>
      <c r="O16" s="80"/>
      <c r="P16" s="81">
        <v>0</v>
      </c>
      <c r="Q16" s="81">
        <v>0</v>
      </c>
      <c r="R16" s="81">
        <v>23075</v>
      </c>
      <c r="S16" s="81">
        <f t="shared" ref="S16:S18" si="0">R16*3</f>
        <v>69225</v>
      </c>
    </row>
    <row r="17" spans="1:20" s="58" customFormat="1" ht="15.6" x14ac:dyDescent="0.3">
      <c r="A17" s="78">
        <v>3</v>
      </c>
      <c r="B17" s="79" t="s">
        <v>28</v>
      </c>
      <c r="C17" s="82">
        <v>10</v>
      </c>
      <c r="D17" s="78">
        <v>1</v>
      </c>
      <c r="E17" s="83">
        <v>5815</v>
      </c>
      <c r="F17" s="83"/>
      <c r="G17" s="80"/>
      <c r="H17" s="80"/>
      <c r="I17" s="80">
        <v>2908</v>
      </c>
      <c r="J17" s="80">
        <v>5815</v>
      </c>
      <c r="K17" s="80"/>
      <c r="L17" s="80"/>
      <c r="M17" s="80"/>
      <c r="N17" s="80"/>
      <c r="O17" s="80"/>
      <c r="P17" s="81"/>
      <c r="Q17" s="81">
        <v>0</v>
      </c>
      <c r="R17" s="81">
        <v>14538</v>
      </c>
      <c r="S17" s="81">
        <f t="shared" si="0"/>
        <v>43614</v>
      </c>
    </row>
    <row r="18" spans="1:20" s="58" customFormat="1" ht="15.6" x14ac:dyDescent="0.3">
      <c r="A18" s="78">
        <v>4</v>
      </c>
      <c r="B18" s="79" t="s">
        <v>73</v>
      </c>
      <c r="C18" s="82">
        <v>4</v>
      </c>
      <c r="D18" s="78">
        <v>1</v>
      </c>
      <c r="E18" s="83">
        <v>4058</v>
      </c>
      <c r="F18" s="83"/>
      <c r="G18" s="80"/>
      <c r="H18" s="80"/>
      <c r="I18" s="80">
        <v>2029</v>
      </c>
      <c r="J18" s="80">
        <v>4058</v>
      </c>
      <c r="K18" s="80"/>
      <c r="L18" s="80"/>
      <c r="M18" s="80"/>
      <c r="N18" s="80"/>
      <c r="O18" s="80"/>
      <c r="P18" s="81">
        <v>0</v>
      </c>
      <c r="Q18" s="81">
        <v>0</v>
      </c>
      <c r="R18" s="81">
        <v>10145</v>
      </c>
      <c r="S18" s="81">
        <f t="shared" si="0"/>
        <v>30435</v>
      </c>
    </row>
    <row r="19" spans="1:20" s="58" customFormat="1" ht="15.6" x14ac:dyDescent="0.3">
      <c r="A19" s="78"/>
      <c r="B19" s="79" t="s">
        <v>2</v>
      </c>
      <c r="C19" s="82"/>
      <c r="D19" s="101">
        <f>SUM(D15:D18)</f>
        <v>4</v>
      </c>
      <c r="E19" s="101">
        <f t="shared" ref="E19:S19" si="1">SUM(E15:E18)</f>
        <v>29359</v>
      </c>
      <c r="F19" s="101">
        <f t="shared" si="1"/>
        <v>0</v>
      </c>
      <c r="G19" s="101">
        <f t="shared" si="1"/>
        <v>0</v>
      </c>
      <c r="H19" s="101">
        <f t="shared" si="1"/>
        <v>0</v>
      </c>
      <c r="I19" s="101">
        <f t="shared" si="1"/>
        <v>14680</v>
      </c>
      <c r="J19" s="101">
        <f t="shared" si="1"/>
        <v>29359</v>
      </c>
      <c r="K19" s="101">
        <f t="shared" si="1"/>
        <v>0</v>
      </c>
      <c r="L19" s="101">
        <f t="shared" si="1"/>
        <v>1026</v>
      </c>
      <c r="M19" s="101">
        <f t="shared" si="1"/>
        <v>0</v>
      </c>
      <c r="N19" s="101">
        <f t="shared" si="1"/>
        <v>0</v>
      </c>
      <c r="O19" s="101">
        <f t="shared" si="1"/>
        <v>0</v>
      </c>
      <c r="P19" s="101">
        <f t="shared" si="1"/>
        <v>0</v>
      </c>
      <c r="Q19" s="101">
        <f t="shared" si="1"/>
        <v>0</v>
      </c>
      <c r="R19" s="101">
        <f t="shared" si="1"/>
        <v>74424</v>
      </c>
      <c r="S19" s="101">
        <f t="shared" si="1"/>
        <v>223272</v>
      </c>
      <c r="T19" s="58">
        <f>R19*3</f>
        <v>223272</v>
      </c>
    </row>
    <row r="20" spans="1:20" s="58" customFormat="1" ht="28.5" customHeight="1" x14ac:dyDescent="0.3">
      <c r="A20" s="85">
        <v>2</v>
      </c>
      <c r="B20" s="89" t="s">
        <v>75</v>
      </c>
      <c r="C20" s="90"/>
      <c r="D20" s="85"/>
      <c r="E20" s="86"/>
      <c r="F20" s="86"/>
      <c r="G20" s="80"/>
      <c r="H20" s="80"/>
      <c r="I20" s="80"/>
      <c r="J20" s="80"/>
      <c r="K20" s="80"/>
      <c r="L20" s="80"/>
      <c r="M20" s="80"/>
      <c r="N20" s="80"/>
      <c r="O20" s="80"/>
      <c r="P20" s="81"/>
      <c r="Q20" s="81"/>
      <c r="R20" s="81"/>
      <c r="S20" s="81"/>
    </row>
    <row r="21" spans="1:20" s="58" customFormat="1" ht="15.6" x14ac:dyDescent="0.3">
      <c r="A21" s="78">
        <v>1</v>
      </c>
      <c r="B21" s="91" t="s">
        <v>34</v>
      </c>
      <c r="C21" s="78">
        <v>11</v>
      </c>
      <c r="D21" s="78">
        <v>1</v>
      </c>
      <c r="E21" s="80">
        <v>6294</v>
      </c>
      <c r="F21" s="80"/>
      <c r="G21" s="80"/>
      <c r="H21" s="80"/>
      <c r="I21" s="80">
        <v>3147</v>
      </c>
      <c r="J21" s="80">
        <v>6294</v>
      </c>
      <c r="K21" s="80"/>
      <c r="L21" s="80">
        <v>1259</v>
      </c>
      <c r="M21" s="80"/>
      <c r="N21" s="80"/>
      <c r="O21" s="80"/>
      <c r="P21" s="81">
        <v>0</v>
      </c>
      <c r="Q21" s="81">
        <v>0</v>
      </c>
      <c r="R21" s="81">
        <v>16994</v>
      </c>
      <c r="S21" s="81">
        <f>R21*3</f>
        <v>50982</v>
      </c>
    </row>
    <row r="22" spans="1:20" s="58" customFormat="1" ht="15.6" x14ac:dyDescent="0.3">
      <c r="A22" s="78">
        <v>2</v>
      </c>
      <c r="B22" s="79" t="s">
        <v>63</v>
      </c>
      <c r="C22" s="78">
        <v>4</v>
      </c>
      <c r="D22" s="78">
        <v>1</v>
      </c>
      <c r="E22" s="80">
        <v>4058</v>
      </c>
      <c r="F22" s="80"/>
      <c r="G22" s="80">
        <v>0</v>
      </c>
      <c r="H22" s="80"/>
      <c r="I22" s="80"/>
      <c r="J22" s="80">
        <v>406</v>
      </c>
      <c r="K22" s="80"/>
      <c r="L22" s="80"/>
      <c r="M22" s="80"/>
      <c r="N22" s="80"/>
      <c r="O22" s="80"/>
      <c r="P22" s="81">
        <v>3042</v>
      </c>
      <c r="Q22" s="81">
        <v>0</v>
      </c>
      <c r="R22" s="81">
        <v>7506</v>
      </c>
      <c r="S22" s="81">
        <f t="shared" ref="S22:S28" si="2">R22*3</f>
        <v>22518</v>
      </c>
    </row>
    <row r="23" spans="1:20" s="58" customFormat="1" ht="15.6" x14ac:dyDescent="0.3">
      <c r="A23" s="78">
        <v>3</v>
      </c>
      <c r="B23" s="79" t="s">
        <v>64</v>
      </c>
      <c r="C23" s="78">
        <v>6</v>
      </c>
      <c r="D23" s="78">
        <v>1</v>
      </c>
      <c r="E23" s="80">
        <v>4633</v>
      </c>
      <c r="F23" s="80"/>
      <c r="G23" s="80">
        <v>695</v>
      </c>
      <c r="H23" s="80"/>
      <c r="I23" s="80">
        <v>2317</v>
      </c>
      <c r="J23" s="80">
        <v>2317</v>
      </c>
      <c r="K23" s="80"/>
      <c r="L23" s="80">
        <v>1598</v>
      </c>
      <c r="M23" s="80"/>
      <c r="N23" s="80"/>
      <c r="O23" s="80"/>
      <c r="P23" s="81"/>
      <c r="Q23" s="81">
        <v>0</v>
      </c>
      <c r="R23" s="81">
        <f>SUM(E23:Q23)</f>
        <v>11560</v>
      </c>
      <c r="S23" s="81">
        <f t="shared" si="2"/>
        <v>34680</v>
      </c>
    </row>
    <row r="24" spans="1:20" s="58" customFormat="1" ht="13.5" customHeight="1" x14ac:dyDescent="0.3">
      <c r="A24" s="78">
        <v>4</v>
      </c>
      <c r="B24" s="79" t="s">
        <v>76</v>
      </c>
      <c r="C24" s="82">
        <v>4</v>
      </c>
      <c r="D24" s="78">
        <v>8</v>
      </c>
      <c r="E24" s="83">
        <v>32464</v>
      </c>
      <c r="F24" s="83"/>
      <c r="G24" s="80">
        <v>5848</v>
      </c>
      <c r="H24" s="84">
        <v>6496</v>
      </c>
      <c r="I24" s="80"/>
      <c r="J24" s="80">
        <v>3246</v>
      </c>
      <c r="K24" s="80">
        <v>3248</v>
      </c>
      <c r="L24" s="80"/>
      <c r="M24" s="80"/>
      <c r="N24" s="80"/>
      <c r="O24" s="80">
        <v>4151</v>
      </c>
      <c r="P24" s="80">
        <v>11992</v>
      </c>
      <c r="Q24" s="80">
        <v>0</v>
      </c>
      <c r="R24" s="81">
        <v>70693</v>
      </c>
      <c r="S24" s="81">
        <f t="shared" si="2"/>
        <v>212079</v>
      </c>
    </row>
    <row r="25" spans="1:20" s="58" customFormat="1" ht="15.6" x14ac:dyDescent="0.3">
      <c r="A25" s="78">
        <v>5</v>
      </c>
      <c r="B25" s="79" t="s">
        <v>67</v>
      </c>
      <c r="C25" s="82">
        <v>2</v>
      </c>
      <c r="D25" s="78">
        <v>1</v>
      </c>
      <c r="E25" s="83">
        <v>3483</v>
      </c>
      <c r="F25" s="83"/>
      <c r="G25" s="80"/>
      <c r="H25" s="84">
        <v>697</v>
      </c>
      <c r="I25" s="80"/>
      <c r="J25" s="80"/>
      <c r="K25" s="80">
        <v>139</v>
      </c>
      <c r="L25" s="80"/>
      <c r="M25" s="80"/>
      <c r="N25" s="80"/>
      <c r="O25" s="80"/>
      <c r="P25" s="80">
        <v>2920</v>
      </c>
      <c r="Q25" s="80">
        <v>0</v>
      </c>
      <c r="R25" s="81">
        <v>7239</v>
      </c>
      <c r="S25" s="81">
        <f t="shared" si="2"/>
        <v>21717</v>
      </c>
    </row>
    <row r="26" spans="1:20" s="58" customFormat="1" ht="15.6" x14ac:dyDescent="0.3">
      <c r="A26" s="78">
        <v>6</v>
      </c>
      <c r="B26" s="92" t="s">
        <v>65</v>
      </c>
      <c r="C26" s="82">
        <v>4</v>
      </c>
      <c r="D26" s="78">
        <v>2</v>
      </c>
      <c r="E26" s="93">
        <v>8116</v>
      </c>
      <c r="F26" s="93"/>
      <c r="G26" s="94"/>
      <c r="H26" s="95"/>
      <c r="I26" s="78"/>
      <c r="J26" s="78">
        <v>812</v>
      </c>
      <c r="K26" s="78">
        <v>324</v>
      </c>
      <c r="L26" s="94"/>
      <c r="M26" s="78"/>
      <c r="N26" s="94"/>
      <c r="O26" s="94"/>
      <c r="P26" s="94">
        <v>6084</v>
      </c>
      <c r="Q26" s="94"/>
      <c r="R26" s="94">
        <v>15336</v>
      </c>
      <c r="S26" s="81">
        <f t="shared" si="2"/>
        <v>46008</v>
      </c>
    </row>
    <row r="27" spans="1:20" s="58" customFormat="1" ht="15.6" x14ac:dyDescent="0.3">
      <c r="A27" s="78">
        <v>7</v>
      </c>
      <c r="B27" s="92" t="s">
        <v>107</v>
      </c>
      <c r="C27" s="82">
        <v>1</v>
      </c>
      <c r="D27" s="78">
        <v>1</v>
      </c>
      <c r="E27" s="93">
        <v>3195</v>
      </c>
      <c r="F27" s="93"/>
      <c r="G27" s="94"/>
      <c r="H27" s="95"/>
      <c r="I27" s="78"/>
      <c r="J27" s="78"/>
      <c r="K27" s="78"/>
      <c r="L27" s="94"/>
      <c r="M27" s="78"/>
      <c r="N27" s="94"/>
      <c r="O27" s="94"/>
      <c r="P27" s="94">
        <v>3905</v>
      </c>
      <c r="Q27" s="94">
        <v>0</v>
      </c>
      <c r="R27" s="94">
        <v>7100</v>
      </c>
      <c r="S27" s="81">
        <f t="shared" si="2"/>
        <v>21300</v>
      </c>
    </row>
    <row r="28" spans="1:20" s="58" customFormat="1" ht="15.6" x14ac:dyDescent="0.3">
      <c r="A28" s="78">
        <v>8</v>
      </c>
      <c r="B28" s="92" t="s">
        <v>66</v>
      </c>
      <c r="C28" s="82">
        <v>10</v>
      </c>
      <c r="D28" s="78">
        <v>0.5</v>
      </c>
      <c r="E28" s="93">
        <v>2908</v>
      </c>
      <c r="F28" s="93"/>
      <c r="G28" s="94"/>
      <c r="H28" s="95"/>
      <c r="I28" s="78"/>
      <c r="J28" s="78"/>
      <c r="K28" s="78"/>
      <c r="L28" s="94"/>
      <c r="M28" s="78"/>
      <c r="N28" s="94"/>
      <c r="O28" s="94"/>
      <c r="P28" s="94">
        <v>642</v>
      </c>
      <c r="Q28" s="94">
        <v>0</v>
      </c>
      <c r="R28" s="94">
        <v>3550</v>
      </c>
      <c r="S28" s="81">
        <f t="shared" si="2"/>
        <v>10650</v>
      </c>
    </row>
    <row r="29" spans="1:20" s="58" customFormat="1" ht="18.75" customHeight="1" x14ac:dyDescent="0.3">
      <c r="A29" s="78"/>
      <c r="B29" s="89" t="s">
        <v>2</v>
      </c>
      <c r="C29" s="78"/>
      <c r="D29" s="101">
        <f>SUM(D21:D28)</f>
        <v>15.5</v>
      </c>
      <c r="E29" s="101">
        <f t="shared" ref="E29:S29" si="3">SUM(E21:E28)</f>
        <v>65151</v>
      </c>
      <c r="F29" s="101">
        <f t="shared" si="3"/>
        <v>0</v>
      </c>
      <c r="G29" s="101">
        <f t="shared" si="3"/>
        <v>6543</v>
      </c>
      <c r="H29" s="101">
        <f t="shared" si="3"/>
        <v>7193</v>
      </c>
      <c r="I29" s="101">
        <f t="shared" si="3"/>
        <v>5464</v>
      </c>
      <c r="J29" s="101">
        <f t="shared" si="3"/>
        <v>13075</v>
      </c>
      <c r="K29" s="101">
        <f t="shared" si="3"/>
        <v>3711</v>
      </c>
      <c r="L29" s="101">
        <f t="shared" si="3"/>
        <v>2857</v>
      </c>
      <c r="M29" s="101">
        <f t="shared" si="3"/>
        <v>0</v>
      </c>
      <c r="N29" s="101">
        <f t="shared" si="3"/>
        <v>0</v>
      </c>
      <c r="O29" s="101">
        <f t="shared" si="3"/>
        <v>4151</v>
      </c>
      <c r="P29" s="101">
        <f t="shared" si="3"/>
        <v>28585</v>
      </c>
      <c r="Q29" s="101">
        <f t="shared" si="3"/>
        <v>0</v>
      </c>
      <c r="R29" s="101">
        <f t="shared" si="3"/>
        <v>139978</v>
      </c>
      <c r="S29" s="101">
        <f t="shared" si="3"/>
        <v>419934</v>
      </c>
      <c r="T29" s="58">
        <f>R29*3</f>
        <v>419934</v>
      </c>
    </row>
    <row r="30" spans="1:20" s="58" customFormat="1" ht="15.6" x14ac:dyDescent="0.3">
      <c r="A30" s="85">
        <v>3</v>
      </c>
      <c r="B30" s="96" t="s">
        <v>77</v>
      </c>
      <c r="C30" s="97"/>
      <c r="D30" s="98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100"/>
      <c r="S30" s="101"/>
    </row>
    <row r="31" spans="1:20" s="58" customFormat="1" ht="15.6" x14ac:dyDescent="0.3">
      <c r="A31" s="78">
        <v>1</v>
      </c>
      <c r="B31" s="91" t="s">
        <v>34</v>
      </c>
      <c r="C31" s="78">
        <v>12</v>
      </c>
      <c r="D31" s="78">
        <v>1</v>
      </c>
      <c r="E31" s="80">
        <v>6773</v>
      </c>
      <c r="F31" s="80"/>
      <c r="G31" s="80"/>
      <c r="H31" s="80"/>
      <c r="I31" s="80">
        <v>3386</v>
      </c>
      <c r="J31" s="80">
        <v>6773</v>
      </c>
      <c r="K31" s="80"/>
      <c r="L31" s="80">
        <v>677</v>
      </c>
      <c r="M31" s="80"/>
      <c r="N31" s="80"/>
      <c r="O31" s="80"/>
      <c r="P31" s="80">
        <v>0</v>
      </c>
      <c r="Q31" s="80">
        <v>0</v>
      </c>
      <c r="R31" s="80">
        <v>17609</v>
      </c>
      <c r="S31" s="80">
        <f>R31*3</f>
        <v>52827</v>
      </c>
    </row>
    <row r="32" spans="1:20" s="58" customFormat="1" ht="15.6" x14ac:dyDescent="0.3">
      <c r="A32" s="78">
        <v>2</v>
      </c>
      <c r="B32" s="102" t="s">
        <v>48</v>
      </c>
      <c r="C32" s="78">
        <v>6</v>
      </c>
      <c r="D32" s="78">
        <v>18</v>
      </c>
      <c r="E32" s="80">
        <v>83394</v>
      </c>
      <c r="F32" s="80"/>
      <c r="G32" s="80">
        <v>12510</v>
      </c>
      <c r="H32" s="80">
        <v>2781</v>
      </c>
      <c r="I32" s="80"/>
      <c r="J32" s="80"/>
      <c r="K32" s="80"/>
      <c r="L32" s="80">
        <v>16000</v>
      </c>
      <c r="M32" s="80"/>
      <c r="N32" s="80"/>
      <c r="O32" s="80"/>
      <c r="P32" s="80">
        <v>15896</v>
      </c>
      <c r="Q32" s="80">
        <v>0</v>
      </c>
      <c r="R32" s="80">
        <v>130581</v>
      </c>
      <c r="S32" s="80">
        <f>R32*3</f>
        <v>391743</v>
      </c>
    </row>
    <row r="33" spans="1:21" s="58" customFormat="1" ht="22.5" customHeight="1" x14ac:dyDescent="0.3">
      <c r="A33" s="78"/>
      <c r="B33" s="89" t="s">
        <v>2</v>
      </c>
      <c r="C33" s="78"/>
      <c r="D33" s="101">
        <f>SUM(D31:D32)</f>
        <v>19</v>
      </c>
      <c r="E33" s="101">
        <f t="shared" ref="E33:S33" si="4">SUM(E31:E32)</f>
        <v>90167</v>
      </c>
      <c r="F33" s="101">
        <f t="shared" si="4"/>
        <v>0</v>
      </c>
      <c r="G33" s="101">
        <f t="shared" si="4"/>
        <v>12510</v>
      </c>
      <c r="H33" s="101">
        <f t="shared" si="4"/>
        <v>2781</v>
      </c>
      <c r="I33" s="101">
        <f t="shared" si="4"/>
        <v>3386</v>
      </c>
      <c r="J33" s="101">
        <f t="shared" si="4"/>
        <v>6773</v>
      </c>
      <c r="K33" s="101">
        <f t="shared" si="4"/>
        <v>0</v>
      </c>
      <c r="L33" s="101">
        <f t="shared" si="4"/>
        <v>16677</v>
      </c>
      <c r="M33" s="101">
        <f t="shared" si="4"/>
        <v>0</v>
      </c>
      <c r="N33" s="101">
        <f t="shared" si="4"/>
        <v>0</v>
      </c>
      <c r="O33" s="101">
        <f t="shared" si="4"/>
        <v>0</v>
      </c>
      <c r="P33" s="101">
        <f t="shared" si="4"/>
        <v>15896</v>
      </c>
      <c r="Q33" s="101">
        <f t="shared" si="4"/>
        <v>0</v>
      </c>
      <c r="R33" s="101">
        <f t="shared" si="4"/>
        <v>148190</v>
      </c>
      <c r="S33" s="101">
        <f t="shared" si="4"/>
        <v>444570</v>
      </c>
      <c r="T33" s="58">
        <f>R33*3</f>
        <v>444570</v>
      </c>
    </row>
    <row r="34" spans="1:21" s="58" customFormat="1" ht="15.75" customHeight="1" x14ac:dyDescent="0.3">
      <c r="A34" s="78">
        <v>4</v>
      </c>
      <c r="B34" s="89" t="s">
        <v>78</v>
      </c>
      <c r="C34" s="78"/>
      <c r="D34" s="85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</row>
    <row r="35" spans="1:21" s="58" customFormat="1" ht="15.6" x14ac:dyDescent="0.3">
      <c r="A35" s="78">
        <v>1</v>
      </c>
      <c r="B35" s="79" t="s">
        <v>79</v>
      </c>
      <c r="C35" s="78">
        <v>12</v>
      </c>
      <c r="D35" s="78">
        <v>1</v>
      </c>
      <c r="E35" s="83">
        <v>6773</v>
      </c>
      <c r="F35" s="86"/>
      <c r="G35" s="86"/>
      <c r="H35" s="86"/>
      <c r="I35" s="83">
        <f>E35*50/100</f>
        <v>3386.5</v>
      </c>
      <c r="J35" s="83">
        <f>E35</f>
        <v>6773</v>
      </c>
      <c r="K35" s="83"/>
      <c r="L35" s="83"/>
      <c r="M35" s="83"/>
      <c r="N35" s="83"/>
      <c r="O35" s="83"/>
      <c r="P35" s="83"/>
      <c r="Q35" s="83"/>
      <c r="R35" s="83">
        <v>15735</v>
      </c>
      <c r="S35" s="83">
        <f>R35*3</f>
        <v>47205</v>
      </c>
    </row>
    <row r="36" spans="1:21" s="58" customFormat="1" ht="30.75" customHeight="1" x14ac:dyDescent="0.3">
      <c r="A36" s="78">
        <v>2</v>
      </c>
      <c r="B36" s="92" t="s">
        <v>80</v>
      </c>
      <c r="C36" s="78">
        <v>10</v>
      </c>
      <c r="D36" s="78">
        <v>1</v>
      </c>
      <c r="E36" s="83">
        <v>5815</v>
      </c>
      <c r="F36" s="86"/>
      <c r="G36" s="86"/>
      <c r="H36" s="86"/>
      <c r="I36" s="83">
        <v>2908</v>
      </c>
      <c r="J36" s="83">
        <v>5815</v>
      </c>
      <c r="K36" s="83"/>
      <c r="L36" s="83"/>
      <c r="M36" s="83"/>
      <c r="N36" s="83"/>
      <c r="O36" s="83"/>
      <c r="P36" s="83"/>
      <c r="Q36" s="83"/>
      <c r="R36" s="83">
        <v>14538</v>
      </c>
      <c r="S36" s="83">
        <f t="shared" ref="S36:S39" si="5">R36*3</f>
        <v>43614</v>
      </c>
    </row>
    <row r="37" spans="1:21" s="58" customFormat="1" ht="15.6" x14ac:dyDescent="0.3">
      <c r="A37" s="78">
        <v>3</v>
      </c>
      <c r="B37" s="79" t="s">
        <v>81</v>
      </c>
      <c r="C37" s="78">
        <v>10</v>
      </c>
      <c r="D37" s="78">
        <v>4</v>
      </c>
      <c r="E37" s="83">
        <v>23260</v>
      </c>
      <c r="F37" s="86"/>
      <c r="G37" s="86"/>
      <c r="H37" s="86"/>
      <c r="I37" s="83">
        <v>11632</v>
      </c>
      <c r="J37" s="83">
        <v>23260</v>
      </c>
      <c r="K37" s="83"/>
      <c r="L37" s="83"/>
      <c r="M37" s="83"/>
      <c r="N37" s="83"/>
      <c r="O37" s="83"/>
      <c r="P37" s="83"/>
      <c r="Q37" s="83"/>
      <c r="R37" s="83">
        <v>58152</v>
      </c>
      <c r="S37" s="83">
        <f t="shared" si="5"/>
        <v>174456</v>
      </c>
    </row>
    <row r="38" spans="1:21" s="58" customFormat="1" ht="34.799999999999997" customHeight="1" x14ac:dyDescent="0.3">
      <c r="A38" s="78">
        <v>4</v>
      </c>
      <c r="B38" s="92" t="s">
        <v>82</v>
      </c>
      <c r="C38" s="78">
        <v>10</v>
      </c>
      <c r="D38" s="78">
        <v>1</v>
      </c>
      <c r="E38" s="83">
        <v>5815</v>
      </c>
      <c r="F38" s="86"/>
      <c r="G38" s="86"/>
      <c r="H38" s="86"/>
      <c r="I38" s="83">
        <v>2908</v>
      </c>
      <c r="J38" s="86">
        <v>5815</v>
      </c>
      <c r="K38" s="86"/>
      <c r="L38" s="86"/>
      <c r="M38" s="86"/>
      <c r="N38" s="86"/>
      <c r="O38" s="86"/>
      <c r="P38" s="86"/>
      <c r="Q38" s="83"/>
      <c r="R38" s="83">
        <v>14538</v>
      </c>
      <c r="S38" s="83">
        <f t="shared" si="5"/>
        <v>43614</v>
      </c>
    </row>
    <row r="39" spans="1:21" s="58" customFormat="1" ht="31.2" x14ac:dyDescent="0.3">
      <c r="A39" s="78">
        <v>5</v>
      </c>
      <c r="B39" s="92" t="s">
        <v>83</v>
      </c>
      <c r="C39" s="78">
        <v>1</v>
      </c>
      <c r="D39" s="78">
        <v>1</v>
      </c>
      <c r="E39" s="83">
        <v>3195</v>
      </c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3">
        <v>3905</v>
      </c>
      <c r="Q39" s="83"/>
      <c r="R39" s="83">
        <v>7100</v>
      </c>
      <c r="S39" s="83">
        <f t="shared" si="5"/>
        <v>21300</v>
      </c>
      <c r="T39" s="58">
        <f>R40*3</f>
        <v>330189</v>
      </c>
    </row>
    <row r="40" spans="1:21" s="58" customFormat="1" ht="15.6" x14ac:dyDescent="0.3">
      <c r="A40" s="78"/>
      <c r="B40" s="105" t="s">
        <v>84</v>
      </c>
      <c r="C40" s="78"/>
      <c r="D40" s="101">
        <f>SUM(D35:D39)</f>
        <v>8</v>
      </c>
      <c r="E40" s="101">
        <f t="shared" ref="E40:S40" si="6">SUM(E35:E39)</f>
        <v>44858</v>
      </c>
      <c r="F40" s="101">
        <f t="shared" si="6"/>
        <v>0</v>
      </c>
      <c r="G40" s="101">
        <f t="shared" si="6"/>
        <v>0</v>
      </c>
      <c r="H40" s="101">
        <f t="shared" si="6"/>
        <v>0</v>
      </c>
      <c r="I40" s="101">
        <f t="shared" si="6"/>
        <v>20834.5</v>
      </c>
      <c r="J40" s="101">
        <f t="shared" si="6"/>
        <v>41663</v>
      </c>
      <c r="K40" s="101">
        <f t="shared" si="6"/>
        <v>0</v>
      </c>
      <c r="L40" s="101">
        <f t="shared" si="6"/>
        <v>0</v>
      </c>
      <c r="M40" s="101">
        <f t="shared" si="6"/>
        <v>0</v>
      </c>
      <c r="N40" s="101">
        <f t="shared" si="6"/>
        <v>0</v>
      </c>
      <c r="O40" s="101">
        <f t="shared" si="6"/>
        <v>0</v>
      </c>
      <c r="P40" s="101">
        <f t="shared" si="6"/>
        <v>3905</v>
      </c>
      <c r="Q40" s="101">
        <f t="shared" si="6"/>
        <v>0</v>
      </c>
      <c r="R40" s="101">
        <f>SUM(R35:R39)</f>
        <v>110063</v>
      </c>
      <c r="S40" s="101">
        <f t="shared" si="6"/>
        <v>330189</v>
      </c>
    </row>
    <row r="41" spans="1:21" s="58" customFormat="1" ht="15.6" x14ac:dyDescent="0.3">
      <c r="A41" s="85">
        <v>5</v>
      </c>
      <c r="B41" s="105" t="s">
        <v>85</v>
      </c>
      <c r="C41" s="78"/>
      <c r="D41" s="85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</row>
    <row r="42" spans="1:21" s="58" customFormat="1" ht="15.6" x14ac:dyDescent="0.3">
      <c r="A42" s="78">
        <v>1</v>
      </c>
      <c r="B42" s="92" t="s">
        <v>79</v>
      </c>
      <c r="C42" s="78">
        <v>12</v>
      </c>
      <c r="D42" s="78">
        <v>1</v>
      </c>
      <c r="E42" s="83">
        <v>6773</v>
      </c>
      <c r="F42" s="83"/>
      <c r="G42" s="83"/>
      <c r="H42" s="83"/>
      <c r="I42" s="83">
        <v>3387</v>
      </c>
      <c r="J42" s="83">
        <f>E42</f>
        <v>6773</v>
      </c>
      <c r="K42" s="83"/>
      <c r="L42" s="83"/>
      <c r="M42" s="83"/>
      <c r="N42" s="83"/>
      <c r="O42" s="83"/>
      <c r="P42" s="83"/>
      <c r="Q42" s="83">
        <v>0</v>
      </c>
      <c r="R42" s="83">
        <v>16933</v>
      </c>
      <c r="S42" s="83">
        <f>R42*3</f>
        <v>50799</v>
      </c>
    </row>
    <row r="43" spans="1:21" s="58" customFormat="1" ht="15.6" x14ac:dyDescent="0.3">
      <c r="A43" s="78">
        <v>2</v>
      </c>
      <c r="B43" s="92" t="s">
        <v>86</v>
      </c>
      <c r="C43" s="78">
        <v>10</v>
      </c>
      <c r="D43" s="78">
        <v>4</v>
      </c>
      <c r="E43" s="83">
        <v>23260</v>
      </c>
      <c r="F43" s="83"/>
      <c r="G43" s="83"/>
      <c r="H43" s="83"/>
      <c r="I43" s="83">
        <v>11632</v>
      </c>
      <c r="J43" s="83">
        <v>23260</v>
      </c>
      <c r="K43" s="83"/>
      <c r="L43" s="83"/>
      <c r="M43" s="83"/>
      <c r="N43" s="83"/>
      <c r="O43" s="83"/>
      <c r="P43" s="83"/>
      <c r="Q43" s="83">
        <v>0</v>
      </c>
      <c r="R43" s="83">
        <v>58152</v>
      </c>
      <c r="S43" s="83">
        <f>R43*3</f>
        <v>174456</v>
      </c>
    </row>
    <row r="44" spans="1:21" s="58" customFormat="1" ht="15.6" x14ac:dyDescent="0.3">
      <c r="A44" s="78"/>
      <c r="B44" s="105" t="s">
        <v>84</v>
      </c>
      <c r="C44" s="78"/>
      <c r="D44" s="101">
        <f>SUM(D42:D43)</f>
        <v>5</v>
      </c>
      <c r="E44" s="101">
        <f t="shared" ref="E44:S44" si="7">SUM(E42:E43)</f>
        <v>30033</v>
      </c>
      <c r="F44" s="101">
        <f t="shared" si="7"/>
        <v>0</v>
      </c>
      <c r="G44" s="101">
        <f t="shared" si="7"/>
        <v>0</v>
      </c>
      <c r="H44" s="101">
        <f t="shared" si="7"/>
        <v>0</v>
      </c>
      <c r="I44" s="101">
        <f t="shared" si="7"/>
        <v>15019</v>
      </c>
      <c r="J44" s="101">
        <f t="shared" si="7"/>
        <v>30033</v>
      </c>
      <c r="K44" s="101">
        <f t="shared" si="7"/>
        <v>0</v>
      </c>
      <c r="L44" s="101">
        <f t="shared" si="7"/>
        <v>0</v>
      </c>
      <c r="M44" s="101">
        <f t="shared" si="7"/>
        <v>0</v>
      </c>
      <c r="N44" s="101">
        <f t="shared" si="7"/>
        <v>0</v>
      </c>
      <c r="O44" s="101">
        <f t="shared" si="7"/>
        <v>0</v>
      </c>
      <c r="P44" s="101">
        <f t="shared" si="7"/>
        <v>0</v>
      </c>
      <c r="Q44" s="101">
        <f t="shared" si="7"/>
        <v>0</v>
      </c>
      <c r="R44" s="101">
        <f>SUM(R42:R43)</f>
        <v>75085</v>
      </c>
      <c r="S44" s="101">
        <f t="shared" si="7"/>
        <v>225255</v>
      </c>
      <c r="T44" s="58">
        <f>R44*3</f>
        <v>225255</v>
      </c>
    </row>
    <row r="45" spans="1:21" s="58" customFormat="1" ht="15.6" x14ac:dyDescent="0.3">
      <c r="A45" s="78"/>
      <c r="B45" s="89" t="s">
        <v>3</v>
      </c>
      <c r="C45" s="78"/>
      <c r="D45" s="101">
        <f>D19+D29+D33+D40+D44</f>
        <v>51.5</v>
      </c>
      <c r="E45" s="101">
        <f t="shared" ref="E45:R45" si="8">E19+E29+E33+E40+E44</f>
        <v>259568</v>
      </c>
      <c r="F45" s="101">
        <f t="shared" si="8"/>
        <v>0</v>
      </c>
      <c r="G45" s="101">
        <f t="shared" si="8"/>
        <v>19053</v>
      </c>
      <c r="H45" s="101">
        <f t="shared" si="8"/>
        <v>9974</v>
      </c>
      <c r="I45" s="101">
        <f t="shared" si="8"/>
        <v>59383.5</v>
      </c>
      <c r="J45" s="101">
        <f t="shared" si="8"/>
        <v>120903</v>
      </c>
      <c r="K45" s="101">
        <f t="shared" si="8"/>
        <v>3711</v>
      </c>
      <c r="L45" s="101">
        <f t="shared" si="8"/>
        <v>20560</v>
      </c>
      <c r="M45" s="101">
        <f t="shared" si="8"/>
        <v>0</v>
      </c>
      <c r="N45" s="101">
        <f t="shared" si="8"/>
        <v>0</v>
      </c>
      <c r="O45" s="101">
        <f t="shared" si="8"/>
        <v>4151</v>
      </c>
      <c r="P45" s="101">
        <f t="shared" si="8"/>
        <v>48386</v>
      </c>
      <c r="Q45" s="101">
        <f t="shared" si="8"/>
        <v>0</v>
      </c>
      <c r="R45" s="101">
        <f t="shared" si="8"/>
        <v>547740</v>
      </c>
      <c r="S45" s="101">
        <f>S19+S29+S33+S40+S44</f>
        <v>1643220</v>
      </c>
      <c r="T45" s="58">
        <f>R45*3</f>
        <v>1643220</v>
      </c>
      <c r="U45" s="107"/>
    </row>
    <row r="46" spans="1:21" ht="18" x14ac:dyDescent="0.35">
      <c r="A46" s="54"/>
      <c r="B46" s="111" t="s">
        <v>0</v>
      </c>
      <c r="C46" s="54"/>
      <c r="D46" s="55"/>
      <c r="E46" s="56"/>
      <c r="F46" s="56"/>
      <c r="G46" s="56"/>
      <c r="H46" s="56"/>
      <c r="I46" s="112" t="s">
        <v>89</v>
      </c>
      <c r="J46" s="56"/>
      <c r="K46" s="56"/>
      <c r="L46" s="56"/>
      <c r="M46" s="56"/>
      <c r="N46" s="56"/>
      <c r="O46" s="56"/>
      <c r="P46" s="56"/>
      <c r="Q46" s="56"/>
      <c r="R46" s="56"/>
      <c r="S46" s="56"/>
      <c r="U46" s="41"/>
    </row>
    <row r="47" spans="1:21" s="60" customFormat="1" ht="18" x14ac:dyDescent="0.35">
      <c r="B47" s="61" t="s">
        <v>1</v>
      </c>
      <c r="I47" s="61" t="s">
        <v>70</v>
      </c>
      <c r="Q47" s="182" t="s">
        <v>124</v>
      </c>
      <c r="R47" s="182"/>
      <c r="S47" s="60">
        <f>S45*22/100</f>
        <v>361508.4</v>
      </c>
    </row>
    <row r="48" spans="1:21" x14ac:dyDescent="0.3">
      <c r="A48" s="25"/>
      <c r="B48" s="24"/>
      <c r="C48" s="27"/>
      <c r="D48" s="27"/>
      <c r="E48" s="24"/>
      <c r="F48" s="24"/>
      <c r="G48" s="24"/>
      <c r="H48" s="27"/>
      <c r="I48" s="24"/>
      <c r="J48" s="27"/>
      <c r="K48" s="27"/>
      <c r="L48" s="24"/>
      <c r="M48" s="24"/>
      <c r="N48" s="26"/>
      <c r="O48" s="27"/>
      <c r="P48" s="27"/>
      <c r="R48" s="22"/>
      <c r="S48" s="25"/>
      <c r="T48" s="18"/>
      <c r="U48" s="17"/>
    </row>
    <row r="49" spans="1:21" x14ac:dyDescent="0.3">
      <c r="A49" s="26"/>
      <c r="M49" s="24"/>
      <c r="S49" s="25"/>
      <c r="T49" s="2"/>
      <c r="U49" s="25"/>
    </row>
    <row r="50" spans="1:21" x14ac:dyDescent="0.3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</row>
    <row r="51" spans="1:21" x14ac:dyDescent="0.3">
      <c r="A51" s="24"/>
      <c r="Q51" s="27"/>
      <c r="R51" s="28"/>
      <c r="S51" s="25"/>
      <c r="T51" s="25"/>
      <c r="U51" s="25"/>
    </row>
    <row r="52" spans="1:21" x14ac:dyDescent="0.3">
      <c r="N52" s="26"/>
      <c r="O52" s="26"/>
      <c r="P52" s="26"/>
      <c r="Q52" s="26"/>
      <c r="R52" s="26"/>
    </row>
    <row r="53" spans="1:21" x14ac:dyDescent="0.3">
      <c r="N53" s="26"/>
      <c r="O53" s="27"/>
      <c r="P53" s="27"/>
      <c r="Q53" s="27"/>
      <c r="R53" s="26"/>
    </row>
  </sheetData>
  <mergeCells count="15">
    <mergeCell ref="Q47:R47"/>
    <mergeCell ref="A12:A13"/>
    <mergeCell ref="B12:B13"/>
    <mergeCell ref="C12:C13"/>
    <mergeCell ref="D12:D13"/>
    <mergeCell ref="E12:E13"/>
    <mergeCell ref="R12:R13"/>
    <mergeCell ref="S12:S13"/>
    <mergeCell ref="J3:Q3"/>
    <mergeCell ref="B9:L9"/>
    <mergeCell ref="G12:H12"/>
    <mergeCell ref="I12:L12"/>
    <mergeCell ref="M12:O12"/>
    <mergeCell ref="P12:P13"/>
    <mergeCell ref="Q12:Q13"/>
  </mergeCells>
  <printOptions horizontalCentered="1"/>
  <pageMargins left="0" right="0" top="0.39370078740157483" bottom="0" header="0" footer="0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8"/>
  <sheetViews>
    <sheetView view="pageBreakPreview" topLeftCell="A11" zoomScale="75" zoomScaleNormal="75" zoomScaleSheetLayoutView="75" zoomScalePageLayoutView="120" workbookViewId="0">
      <selection sqref="A1:XFD1048576"/>
    </sheetView>
  </sheetViews>
  <sheetFormatPr defaultRowHeight="14.4" x14ac:dyDescent="0.3"/>
  <cols>
    <col min="1" max="1" width="3.109375" customWidth="1"/>
    <col min="2" max="2" width="33.33203125" customWidth="1"/>
    <col min="3" max="3" width="7.88671875" customWidth="1"/>
    <col min="4" max="4" width="6" customWidth="1"/>
    <col min="5" max="5" width="13.44140625" customWidth="1"/>
    <col min="6" max="11" width="15.44140625" customWidth="1"/>
    <col min="12" max="12" width="16.44140625" customWidth="1"/>
    <col min="13" max="19" width="15.44140625" customWidth="1"/>
    <col min="21" max="21" width="12.33203125" bestFit="1" customWidth="1"/>
  </cols>
  <sheetData>
    <row r="1" spans="1:21" s="60" customFormat="1" ht="21" x14ac:dyDescent="0.4">
      <c r="A1"/>
      <c r="B1" s="113" t="s">
        <v>54</v>
      </c>
      <c r="C1" s="113"/>
      <c r="D1" s="113"/>
      <c r="E1" s="113"/>
      <c r="F1" s="23"/>
      <c r="G1"/>
      <c r="H1"/>
      <c r="I1"/>
      <c r="J1" s="113" t="s">
        <v>49</v>
      </c>
      <c r="K1" s="114"/>
      <c r="L1" s="115"/>
      <c r="M1" s="115"/>
      <c r="N1" s="115"/>
      <c r="O1" s="115"/>
      <c r="P1" s="115"/>
      <c r="Q1" s="113"/>
      <c r="R1" s="63"/>
      <c r="T1" s="62"/>
    </row>
    <row r="2" spans="1:21" s="60" customFormat="1" ht="21" x14ac:dyDescent="0.4">
      <c r="A2"/>
      <c r="B2" s="113" t="s">
        <v>105</v>
      </c>
      <c r="C2" s="113"/>
      <c r="D2" s="113"/>
      <c r="E2" s="113"/>
      <c r="F2" s="22"/>
      <c r="G2"/>
      <c r="H2"/>
      <c r="I2"/>
      <c r="J2" s="113" t="s">
        <v>100</v>
      </c>
      <c r="K2" s="115"/>
      <c r="L2" s="115"/>
      <c r="M2" s="115"/>
      <c r="N2" s="115"/>
      <c r="O2" s="115"/>
      <c r="P2" s="115"/>
      <c r="Q2" s="113"/>
      <c r="R2" s="63"/>
      <c r="T2" s="62"/>
    </row>
    <row r="3" spans="1:21" s="60" customFormat="1" ht="21" x14ac:dyDescent="0.4">
      <c r="A3"/>
      <c r="B3" s="113" t="s">
        <v>104</v>
      </c>
      <c r="C3" s="113"/>
      <c r="D3" s="113"/>
      <c r="E3" s="113"/>
      <c r="F3" s="22"/>
      <c r="G3"/>
      <c r="H3"/>
      <c r="I3"/>
      <c r="J3" s="175" t="s">
        <v>98</v>
      </c>
      <c r="K3" s="175"/>
      <c r="L3" s="175"/>
      <c r="M3" s="175"/>
      <c r="N3" s="175"/>
      <c r="O3" s="175"/>
      <c r="P3" s="175"/>
      <c r="Q3" s="175"/>
      <c r="R3" s="108"/>
      <c r="S3" s="64"/>
      <c r="T3" s="62"/>
    </row>
    <row r="4" spans="1:21" s="60" customFormat="1" ht="21" x14ac:dyDescent="0.4">
      <c r="A4"/>
      <c r="B4" s="113" t="s">
        <v>103</v>
      </c>
      <c r="C4" s="113"/>
      <c r="D4" s="113"/>
      <c r="E4" s="113" t="s">
        <v>96</v>
      </c>
      <c r="F4"/>
      <c r="G4"/>
      <c r="H4"/>
      <c r="I4"/>
      <c r="J4" s="113" t="s">
        <v>97</v>
      </c>
      <c r="K4" s="115"/>
      <c r="L4" s="115"/>
      <c r="M4" s="115"/>
      <c r="N4" s="115"/>
      <c r="O4" s="115"/>
      <c r="P4" s="115"/>
      <c r="Q4" s="113"/>
      <c r="R4" s="109"/>
      <c r="S4" s="109"/>
      <c r="T4" s="62"/>
    </row>
    <row r="5" spans="1:21" s="60" customFormat="1" ht="21" x14ac:dyDescent="0.4">
      <c r="A5"/>
      <c r="B5" s="113"/>
      <c r="C5" s="113"/>
      <c r="D5" s="113"/>
      <c r="E5" s="113"/>
      <c r="F5" s="22"/>
      <c r="G5" s="22"/>
      <c r="H5"/>
      <c r="I5"/>
      <c r="J5" s="113" t="s">
        <v>99</v>
      </c>
      <c r="K5" s="115" t="s">
        <v>102</v>
      </c>
      <c r="L5" s="115" t="s">
        <v>101</v>
      </c>
      <c r="M5" s="115"/>
      <c r="N5" s="115"/>
      <c r="O5" s="115"/>
      <c r="P5" s="115"/>
      <c r="Q5" s="113"/>
      <c r="R5" s="108"/>
      <c r="S5" s="64"/>
      <c r="T5" s="62"/>
    </row>
    <row r="6" spans="1:21" s="60" customFormat="1" ht="21" x14ac:dyDescent="0.4">
      <c r="A6"/>
      <c r="B6" s="45"/>
      <c r="C6"/>
      <c r="D6" s="24"/>
      <c r="E6" s="2"/>
      <c r="F6" s="2"/>
      <c r="G6" s="2"/>
      <c r="H6"/>
      <c r="I6"/>
      <c r="J6" s="113" t="s">
        <v>94</v>
      </c>
      <c r="K6" s="113"/>
      <c r="L6" s="113"/>
      <c r="M6" s="113" t="s">
        <v>95</v>
      </c>
      <c r="N6"/>
      <c r="O6"/>
      <c r="P6" s="115"/>
      <c r="Q6" s="113"/>
      <c r="R6" s="108"/>
      <c r="S6" s="64"/>
      <c r="T6" s="62"/>
    </row>
    <row r="7" spans="1:21" ht="25.8" x14ac:dyDescent="0.5">
      <c r="B7" s="110" t="s">
        <v>90</v>
      </c>
      <c r="D7" s="24"/>
      <c r="E7" s="2"/>
      <c r="F7" s="2"/>
      <c r="G7" s="2"/>
      <c r="H7" s="2"/>
      <c r="M7" s="42"/>
      <c r="O7" s="57"/>
      <c r="P7" s="57"/>
      <c r="Q7" s="57"/>
      <c r="R7" s="57"/>
      <c r="S7" s="57"/>
      <c r="T7" s="57"/>
      <c r="U7" s="57"/>
    </row>
    <row r="8" spans="1:21" s="60" customFormat="1" ht="19.5" customHeight="1" x14ac:dyDescent="0.5">
      <c r="B8" s="110" t="s">
        <v>93</v>
      </c>
      <c r="C8" s="62"/>
      <c r="E8" s="62"/>
      <c r="F8" s="62"/>
      <c r="G8" s="62"/>
      <c r="H8" s="62"/>
      <c r="M8" s="63"/>
      <c r="N8" s="63"/>
      <c r="O8" s="63"/>
      <c r="P8" s="63"/>
      <c r="Q8" s="63"/>
      <c r="R8" s="63"/>
    </row>
    <row r="9" spans="1:21" s="60" customFormat="1" ht="19.5" customHeight="1" x14ac:dyDescent="0.5">
      <c r="B9" s="176" t="s">
        <v>87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</row>
    <row r="10" spans="1:21" ht="4.5" hidden="1" customHeight="1" x14ac:dyDescent="0.3">
      <c r="B10" s="24"/>
      <c r="C10" s="2"/>
      <c r="D10" s="2"/>
      <c r="E10" s="2"/>
      <c r="F10" s="2"/>
      <c r="G10" s="2"/>
      <c r="H10" s="2"/>
    </row>
    <row r="11" spans="1:21" ht="13.5" customHeight="1" x14ac:dyDescent="0.3">
      <c r="B11" s="59" t="s">
        <v>92</v>
      </c>
      <c r="C11" s="21"/>
      <c r="D11" s="21"/>
      <c r="E11" s="21"/>
      <c r="F11" s="21"/>
      <c r="G11" s="21"/>
      <c r="H11" s="21"/>
    </row>
    <row r="12" spans="1:21" s="66" customFormat="1" ht="30.75" customHeight="1" x14ac:dyDescent="0.3">
      <c r="A12" s="183" t="s">
        <v>10</v>
      </c>
      <c r="B12" s="184" t="s">
        <v>11</v>
      </c>
      <c r="C12" s="186" t="s">
        <v>4</v>
      </c>
      <c r="D12" s="188" t="s">
        <v>12</v>
      </c>
      <c r="E12" s="188" t="s">
        <v>13</v>
      </c>
      <c r="F12" s="65"/>
      <c r="G12" s="178" t="s">
        <v>20</v>
      </c>
      <c r="H12" s="179"/>
      <c r="I12" s="178" t="s">
        <v>21</v>
      </c>
      <c r="J12" s="180"/>
      <c r="K12" s="180"/>
      <c r="L12" s="179"/>
      <c r="M12" s="178" t="s">
        <v>22</v>
      </c>
      <c r="N12" s="181"/>
      <c r="O12" s="179"/>
      <c r="P12" s="173" t="s">
        <v>31</v>
      </c>
      <c r="Q12" s="173" t="s">
        <v>8</v>
      </c>
      <c r="R12" s="173" t="s">
        <v>14</v>
      </c>
      <c r="S12" s="173" t="s">
        <v>59</v>
      </c>
    </row>
    <row r="13" spans="1:21" s="66" customFormat="1" ht="130.80000000000001" customHeight="1" x14ac:dyDescent="0.3">
      <c r="A13" s="183"/>
      <c r="B13" s="185"/>
      <c r="C13" s="186"/>
      <c r="D13" s="188"/>
      <c r="E13" s="188"/>
      <c r="F13" s="67" t="s">
        <v>71</v>
      </c>
      <c r="G13" s="68" t="s">
        <v>72</v>
      </c>
      <c r="H13" s="68" t="s">
        <v>23</v>
      </c>
      <c r="I13" s="68" t="s">
        <v>36</v>
      </c>
      <c r="J13" s="68" t="s">
        <v>69</v>
      </c>
      <c r="K13" s="68" t="s">
        <v>68</v>
      </c>
      <c r="L13" s="68" t="s">
        <v>16</v>
      </c>
      <c r="M13" s="68" t="s">
        <v>17</v>
      </c>
      <c r="N13" s="69" t="s">
        <v>18</v>
      </c>
      <c r="O13" s="69" t="s">
        <v>24</v>
      </c>
      <c r="P13" s="174"/>
      <c r="Q13" s="174"/>
      <c r="R13" s="174"/>
      <c r="S13" s="174"/>
    </row>
    <row r="14" spans="1:21" s="59" customFormat="1" ht="29.25" customHeight="1" x14ac:dyDescent="0.3">
      <c r="A14" s="73">
        <v>1</v>
      </c>
      <c r="B14" s="74" t="s">
        <v>74</v>
      </c>
      <c r="C14" s="75"/>
      <c r="D14" s="70"/>
      <c r="E14" s="70"/>
      <c r="F14" s="70"/>
      <c r="G14" s="71"/>
      <c r="H14" s="71"/>
      <c r="I14" s="71"/>
      <c r="J14" s="71"/>
      <c r="K14" s="71"/>
      <c r="L14" s="71"/>
      <c r="M14" s="71"/>
      <c r="N14" s="72"/>
      <c r="O14" s="76"/>
      <c r="P14" s="77"/>
      <c r="Q14" s="77"/>
      <c r="R14" s="77"/>
      <c r="S14" s="77"/>
    </row>
    <row r="15" spans="1:21" s="58" customFormat="1" ht="15.6" x14ac:dyDescent="0.3">
      <c r="A15" s="78">
        <v>1</v>
      </c>
      <c r="B15" s="79" t="s">
        <v>0</v>
      </c>
      <c r="C15" s="78">
        <v>18</v>
      </c>
      <c r="D15" s="78">
        <v>1</v>
      </c>
      <c r="E15" s="80">
        <v>9287</v>
      </c>
      <c r="F15" s="80"/>
      <c r="G15" s="80"/>
      <c r="H15" s="80"/>
      <c r="I15" s="80">
        <v>4644</v>
      </c>
      <c r="J15" s="80">
        <v>9287</v>
      </c>
      <c r="K15" s="80"/>
      <c r="L15" s="80"/>
      <c r="M15" s="80"/>
      <c r="N15" s="80"/>
      <c r="O15" s="81"/>
      <c r="P15" s="81">
        <v>0</v>
      </c>
      <c r="Q15" s="81">
        <v>9287</v>
      </c>
      <c r="R15" s="81">
        <v>23218</v>
      </c>
      <c r="S15" s="81">
        <f t="shared" ref="S15:S24" si="0">R15*12+Q15</f>
        <v>287903</v>
      </c>
    </row>
    <row r="16" spans="1:21" s="58" customFormat="1" ht="15.6" x14ac:dyDescent="0.3">
      <c r="A16" s="78">
        <v>2</v>
      </c>
      <c r="B16" s="79" t="s">
        <v>1</v>
      </c>
      <c r="C16" s="82" t="s">
        <v>62</v>
      </c>
      <c r="D16" s="78">
        <v>1</v>
      </c>
      <c r="E16" s="83">
        <v>8358</v>
      </c>
      <c r="F16" s="83"/>
      <c r="G16" s="80"/>
      <c r="H16" s="80"/>
      <c r="I16" s="84">
        <v>4179</v>
      </c>
      <c r="J16" s="80">
        <v>8358</v>
      </c>
      <c r="K16" s="80"/>
      <c r="L16" s="80"/>
      <c r="M16" s="80"/>
      <c r="N16" s="80"/>
      <c r="O16" s="80"/>
      <c r="P16" s="81">
        <v>0</v>
      </c>
      <c r="Q16" s="81">
        <v>8358</v>
      </c>
      <c r="R16" s="81">
        <v>20895</v>
      </c>
      <c r="S16" s="81">
        <f t="shared" si="0"/>
        <v>259098</v>
      </c>
    </row>
    <row r="17" spans="1:19" s="58" customFormat="1" ht="15.6" hidden="1" x14ac:dyDescent="0.3">
      <c r="A17" s="78">
        <v>3</v>
      </c>
      <c r="B17" s="79" t="s">
        <v>28</v>
      </c>
      <c r="C17" s="82">
        <v>10</v>
      </c>
      <c r="D17" s="78">
        <v>0.75</v>
      </c>
      <c r="E17" s="83">
        <v>4859</v>
      </c>
      <c r="F17" s="83"/>
      <c r="G17" s="80"/>
      <c r="H17" s="80"/>
      <c r="I17" s="80">
        <v>1822</v>
      </c>
      <c r="J17" s="80"/>
      <c r="K17" s="80"/>
      <c r="L17" s="80"/>
      <c r="M17" s="80"/>
      <c r="N17" s="80"/>
      <c r="O17" s="80"/>
      <c r="P17" s="81">
        <v>0</v>
      </c>
      <c r="Q17" s="81">
        <v>3644</v>
      </c>
      <c r="R17" s="81">
        <v>5466</v>
      </c>
      <c r="S17" s="81">
        <f t="shared" si="0"/>
        <v>69236</v>
      </c>
    </row>
    <row r="18" spans="1:19" s="58" customFormat="1" ht="15.6" x14ac:dyDescent="0.3">
      <c r="A18" s="78">
        <v>3</v>
      </c>
      <c r="B18" s="79" t="s">
        <v>28</v>
      </c>
      <c r="C18" s="82">
        <v>10</v>
      </c>
      <c r="D18" s="78">
        <v>1</v>
      </c>
      <c r="E18" s="83">
        <v>5265</v>
      </c>
      <c r="F18" s="83"/>
      <c r="G18" s="80"/>
      <c r="H18" s="80"/>
      <c r="I18" s="80">
        <v>2533</v>
      </c>
      <c r="J18" s="80">
        <v>5265</v>
      </c>
      <c r="K18" s="80"/>
      <c r="L18" s="80"/>
      <c r="M18" s="80"/>
      <c r="N18" s="80"/>
      <c r="O18" s="80"/>
      <c r="P18" s="81"/>
      <c r="Q18" s="81">
        <v>5265</v>
      </c>
      <c r="R18" s="81">
        <v>13063</v>
      </c>
      <c r="S18" s="81">
        <v>162021</v>
      </c>
    </row>
    <row r="19" spans="1:19" s="58" customFormat="1" ht="15.6" x14ac:dyDescent="0.3">
      <c r="A19" s="78">
        <v>4</v>
      </c>
      <c r="B19" s="79" t="s">
        <v>73</v>
      </c>
      <c r="C19" s="82">
        <v>4</v>
      </c>
      <c r="D19" s="78">
        <v>0.5</v>
      </c>
      <c r="E19" s="83">
        <v>1837</v>
      </c>
      <c r="F19" s="83"/>
      <c r="G19" s="80"/>
      <c r="H19" s="80"/>
      <c r="I19" s="80">
        <v>919</v>
      </c>
      <c r="J19" s="80">
        <v>1837</v>
      </c>
      <c r="K19" s="80"/>
      <c r="L19" s="80"/>
      <c r="M19" s="80"/>
      <c r="N19" s="80"/>
      <c r="O19" s="80"/>
      <c r="P19" s="81">
        <v>0</v>
      </c>
      <c r="Q19" s="81">
        <v>1837</v>
      </c>
      <c r="R19" s="81">
        <v>4593</v>
      </c>
      <c r="S19" s="81">
        <v>56953</v>
      </c>
    </row>
    <row r="20" spans="1:19" s="58" customFormat="1" ht="15.6" x14ac:dyDescent="0.3">
      <c r="A20" s="78"/>
      <c r="B20" s="79" t="s">
        <v>2</v>
      </c>
      <c r="C20" s="82"/>
      <c r="D20" s="85">
        <v>3.5</v>
      </c>
      <c r="E20" s="86">
        <v>24747</v>
      </c>
      <c r="F20" s="86"/>
      <c r="G20" s="87"/>
      <c r="H20" s="87"/>
      <c r="I20" s="87">
        <v>12275</v>
      </c>
      <c r="J20" s="87">
        <v>24747</v>
      </c>
      <c r="K20" s="87"/>
      <c r="L20" s="87"/>
      <c r="M20" s="87"/>
      <c r="N20" s="87"/>
      <c r="O20" s="87"/>
      <c r="P20" s="88">
        <v>0</v>
      </c>
      <c r="Q20" s="88">
        <v>24747</v>
      </c>
      <c r="R20" s="88">
        <v>61769</v>
      </c>
      <c r="S20" s="88">
        <v>765975</v>
      </c>
    </row>
    <row r="21" spans="1:19" s="58" customFormat="1" ht="28.5" customHeight="1" x14ac:dyDescent="0.3">
      <c r="A21" s="85">
        <v>2</v>
      </c>
      <c r="B21" s="89" t="s">
        <v>75</v>
      </c>
      <c r="C21" s="90"/>
      <c r="D21" s="85"/>
      <c r="E21" s="86"/>
      <c r="F21" s="86"/>
      <c r="G21" s="80"/>
      <c r="H21" s="80"/>
      <c r="I21" s="80"/>
      <c r="J21" s="80"/>
      <c r="K21" s="80"/>
      <c r="L21" s="80"/>
      <c r="M21" s="80"/>
      <c r="N21" s="80"/>
      <c r="O21" s="80"/>
      <c r="P21" s="81"/>
      <c r="Q21" s="81"/>
      <c r="R21" s="81"/>
      <c r="S21" s="81"/>
    </row>
    <row r="22" spans="1:19" s="58" customFormat="1" ht="15.6" x14ac:dyDescent="0.3">
      <c r="A22" s="78">
        <v>1</v>
      </c>
      <c r="B22" s="91" t="s">
        <v>34</v>
      </c>
      <c r="C22" s="78">
        <v>11</v>
      </c>
      <c r="D22" s="78">
        <v>1</v>
      </c>
      <c r="E22" s="80">
        <v>5699</v>
      </c>
      <c r="F22" s="80"/>
      <c r="G22" s="80"/>
      <c r="H22" s="80"/>
      <c r="I22" s="80">
        <v>2850</v>
      </c>
      <c r="J22" s="80">
        <v>5699</v>
      </c>
      <c r="K22" s="80"/>
      <c r="L22" s="80">
        <v>1140</v>
      </c>
      <c r="M22" s="80"/>
      <c r="N22" s="80"/>
      <c r="O22" s="80"/>
      <c r="P22" s="81">
        <v>0</v>
      </c>
      <c r="Q22" s="81">
        <f>E22*D22</f>
        <v>5699</v>
      </c>
      <c r="R22" s="81">
        <v>15388</v>
      </c>
      <c r="S22" s="81">
        <f t="shared" si="0"/>
        <v>190355</v>
      </c>
    </row>
    <row r="23" spans="1:19" s="58" customFormat="1" ht="15.6" x14ac:dyDescent="0.3">
      <c r="A23" s="78">
        <v>2</v>
      </c>
      <c r="B23" s="79" t="s">
        <v>63</v>
      </c>
      <c r="C23" s="78">
        <v>4</v>
      </c>
      <c r="D23" s="78">
        <v>1</v>
      </c>
      <c r="E23" s="80">
        <v>3674</v>
      </c>
      <c r="F23" s="80"/>
      <c r="G23" s="80">
        <v>0</v>
      </c>
      <c r="H23" s="80"/>
      <c r="I23" s="80"/>
      <c r="J23" s="80"/>
      <c r="K23" s="80"/>
      <c r="L23" s="80"/>
      <c r="M23" s="80"/>
      <c r="N23" s="80"/>
      <c r="O23" s="80"/>
      <c r="P23" s="81">
        <v>3026</v>
      </c>
      <c r="Q23" s="81">
        <f>E23</f>
        <v>3674</v>
      </c>
      <c r="R23" s="81">
        <v>6700</v>
      </c>
      <c r="S23" s="81">
        <v>84074</v>
      </c>
    </row>
    <row r="24" spans="1:19" s="58" customFormat="1" ht="15.6" x14ac:dyDescent="0.3">
      <c r="A24" s="78">
        <v>3</v>
      </c>
      <c r="B24" s="79" t="s">
        <v>64</v>
      </c>
      <c r="C24" s="78">
        <v>6</v>
      </c>
      <c r="D24" s="78">
        <v>1</v>
      </c>
      <c r="E24" s="80">
        <v>4195</v>
      </c>
      <c r="F24" s="80"/>
      <c r="G24" s="80">
        <v>629</v>
      </c>
      <c r="H24" s="80"/>
      <c r="I24" s="80">
        <v>2412</v>
      </c>
      <c r="J24" s="80">
        <v>2412</v>
      </c>
      <c r="K24" s="80"/>
      <c r="L24" s="80">
        <v>1447</v>
      </c>
      <c r="M24" s="80"/>
      <c r="N24" s="80"/>
      <c r="O24" s="80"/>
      <c r="P24" s="81"/>
      <c r="Q24" s="81">
        <f>E24</f>
        <v>4195</v>
      </c>
      <c r="R24" s="81">
        <v>11095</v>
      </c>
      <c r="S24" s="81">
        <f t="shared" si="0"/>
        <v>137335</v>
      </c>
    </row>
    <row r="25" spans="1:19" s="58" customFormat="1" ht="13.5" customHeight="1" x14ac:dyDescent="0.3">
      <c r="A25" s="78">
        <v>4</v>
      </c>
      <c r="B25" s="79" t="s">
        <v>76</v>
      </c>
      <c r="C25" s="82">
        <v>4</v>
      </c>
      <c r="D25" s="78">
        <v>6</v>
      </c>
      <c r="E25" s="83">
        <v>22044</v>
      </c>
      <c r="F25" s="83"/>
      <c r="G25" s="80">
        <v>3966</v>
      </c>
      <c r="H25" s="84">
        <v>4410</v>
      </c>
      <c r="I25" s="80"/>
      <c r="J25" s="80"/>
      <c r="K25" s="80">
        <v>2202</v>
      </c>
      <c r="L25" s="80"/>
      <c r="M25" s="80"/>
      <c r="N25" s="80"/>
      <c r="O25" s="80">
        <v>7100</v>
      </c>
      <c r="P25" s="80">
        <v>9780</v>
      </c>
      <c r="Q25" s="80">
        <v>22044</v>
      </c>
      <c r="R25" s="81">
        <v>49502</v>
      </c>
      <c r="S25" s="80">
        <v>616068</v>
      </c>
    </row>
    <row r="26" spans="1:19" s="58" customFormat="1" ht="15.6" x14ac:dyDescent="0.3">
      <c r="A26" s="78">
        <v>5</v>
      </c>
      <c r="B26" s="79" t="s">
        <v>67</v>
      </c>
      <c r="C26" s="82">
        <v>2</v>
      </c>
      <c r="D26" s="78">
        <v>1</v>
      </c>
      <c r="E26" s="83">
        <v>3153</v>
      </c>
      <c r="F26" s="83"/>
      <c r="G26" s="80"/>
      <c r="H26" s="84">
        <v>631</v>
      </c>
      <c r="I26" s="80"/>
      <c r="J26" s="80"/>
      <c r="K26" s="80">
        <v>151</v>
      </c>
      <c r="L26" s="80"/>
      <c r="M26" s="80"/>
      <c r="N26" s="80"/>
      <c r="O26" s="80"/>
      <c r="P26" s="80">
        <v>2916</v>
      </c>
      <c r="Q26" s="80">
        <v>3153</v>
      </c>
      <c r="R26" s="81">
        <v>6851</v>
      </c>
      <c r="S26" s="80">
        <v>85365</v>
      </c>
    </row>
    <row r="27" spans="1:19" s="58" customFormat="1" ht="15.6" x14ac:dyDescent="0.3">
      <c r="A27" s="78">
        <v>6</v>
      </c>
      <c r="B27" s="92" t="s">
        <v>65</v>
      </c>
      <c r="C27" s="82">
        <v>4</v>
      </c>
      <c r="D27" s="78">
        <v>2</v>
      </c>
      <c r="E27" s="93">
        <v>7348</v>
      </c>
      <c r="F27" s="93"/>
      <c r="G27" s="94"/>
      <c r="H27" s="95"/>
      <c r="I27" s="78"/>
      <c r="J27" s="78"/>
      <c r="K27" s="78">
        <v>294</v>
      </c>
      <c r="L27" s="94"/>
      <c r="M27" s="78"/>
      <c r="N27" s="94"/>
      <c r="O27" s="94"/>
      <c r="P27" s="94">
        <v>6052</v>
      </c>
      <c r="Q27" s="94">
        <v>7348</v>
      </c>
      <c r="R27" s="94">
        <v>13694</v>
      </c>
      <c r="S27" s="94">
        <v>171676</v>
      </c>
    </row>
    <row r="28" spans="1:19" s="58" customFormat="1" ht="15.6" x14ac:dyDescent="0.3">
      <c r="A28" s="78">
        <v>7</v>
      </c>
      <c r="B28" s="92" t="s">
        <v>66</v>
      </c>
      <c r="C28" s="82">
        <v>10</v>
      </c>
      <c r="D28" s="78">
        <v>0.5</v>
      </c>
      <c r="E28" s="93">
        <v>2633</v>
      </c>
      <c r="F28" s="93"/>
      <c r="G28" s="94"/>
      <c r="H28" s="95"/>
      <c r="I28" s="78"/>
      <c r="J28" s="78"/>
      <c r="K28" s="78"/>
      <c r="L28" s="94"/>
      <c r="M28" s="78"/>
      <c r="N28" s="94"/>
      <c r="O28" s="94"/>
      <c r="P28" s="94">
        <v>717</v>
      </c>
      <c r="Q28" s="94">
        <v>2633</v>
      </c>
      <c r="R28" s="94">
        <v>3350</v>
      </c>
      <c r="S28" s="94">
        <v>42833</v>
      </c>
    </row>
    <row r="29" spans="1:19" s="58" customFormat="1" ht="18.75" customHeight="1" x14ac:dyDescent="0.3">
      <c r="A29" s="78"/>
      <c r="B29" s="89" t="s">
        <v>2</v>
      </c>
      <c r="C29" s="78"/>
      <c r="D29" s="85">
        <v>12.5</v>
      </c>
      <c r="E29" s="87">
        <v>48746</v>
      </c>
      <c r="F29" s="87"/>
      <c r="G29" s="87">
        <f>SUM(G15:G27)</f>
        <v>4595</v>
      </c>
      <c r="H29" s="87">
        <v>5041</v>
      </c>
      <c r="I29" s="87">
        <v>5262</v>
      </c>
      <c r="J29" s="87">
        <v>8111</v>
      </c>
      <c r="K29" s="87">
        <v>2647</v>
      </c>
      <c r="L29" s="87">
        <f>SUM(L15:L27)</f>
        <v>2587</v>
      </c>
      <c r="M29" s="87"/>
      <c r="N29" s="87"/>
      <c r="O29" s="87">
        <v>7100</v>
      </c>
      <c r="P29" s="87">
        <v>22491</v>
      </c>
      <c r="Q29" s="87">
        <v>48746</v>
      </c>
      <c r="R29" s="87">
        <v>106580</v>
      </c>
      <c r="S29" s="87">
        <v>1327706</v>
      </c>
    </row>
    <row r="30" spans="1:19" s="58" customFormat="1" ht="15.6" x14ac:dyDescent="0.3">
      <c r="A30" s="85">
        <v>3</v>
      </c>
      <c r="B30" s="96" t="s">
        <v>77</v>
      </c>
      <c r="C30" s="97"/>
      <c r="D30" s="98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100"/>
      <c r="S30" s="101"/>
    </row>
    <row r="31" spans="1:19" s="58" customFormat="1" ht="15.6" x14ac:dyDescent="0.3">
      <c r="A31" s="78">
        <v>1</v>
      </c>
      <c r="B31" s="91" t="s">
        <v>34</v>
      </c>
      <c r="C31" s="78">
        <v>11</v>
      </c>
      <c r="D31" s="78">
        <v>1</v>
      </c>
      <c r="E31" s="80">
        <v>5699</v>
      </c>
      <c r="F31" s="80"/>
      <c r="G31" s="80"/>
      <c r="H31" s="80"/>
      <c r="I31" s="80">
        <v>2850</v>
      </c>
      <c r="J31" s="80">
        <v>5699</v>
      </c>
      <c r="K31" s="80"/>
      <c r="L31" s="80"/>
      <c r="M31" s="80"/>
      <c r="N31" s="80"/>
      <c r="O31" s="80"/>
      <c r="P31" s="80">
        <v>0</v>
      </c>
      <c r="Q31" s="80">
        <v>5699</v>
      </c>
      <c r="R31" s="80">
        <v>14248</v>
      </c>
      <c r="S31" s="80">
        <f>R31*12+Q31</f>
        <v>176675</v>
      </c>
    </row>
    <row r="32" spans="1:19" s="58" customFormat="1" ht="15.6" x14ac:dyDescent="0.3">
      <c r="A32" s="78">
        <v>2</v>
      </c>
      <c r="B32" s="102" t="s">
        <v>48</v>
      </c>
      <c r="C32" s="78">
        <v>6</v>
      </c>
      <c r="D32" s="78">
        <v>17.5</v>
      </c>
      <c r="E32" s="80">
        <v>73413</v>
      </c>
      <c r="F32" s="80"/>
      <c r="G32" s="80">
        <v>11261</v>
      </c>
      <c r="H32" s="80">
        <v>1679</v>
      </c>
      <c r="I32" s="80"/>
      <c r="J32" s="80"/>
      <c r="K32" s="80"/>
      <c r="L32" s="80">
        <v>15389</v>
      </c>
      <c r="M32" s="80"/>
      <c r="N32" s="80"/>
      <c r="O32" s="80"/>
      <c r="P32" s="80">
        <v>17188</v>
      </c>
      <c r="Q32" s="80">
        <v>73413</v>
      </c>
      <c r="R32" s="80">
        <v>118929</v>
      </c>
      <c r="S32" s="80">
        <v>1500567</v>
      </c>
    </row>
    <row r="33" spans="1:19" s="58" customFormat="1" ht="15.6" hidden="1" x14ac:dyDescent="0.3">
      <c r="A33" s="78">
        <v>4</v>
      </c>
      <c r="B33" s="103"/>
      <c r="C33" s="78"/>
      <c r="D33" s="85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>
        <f>SUM(Q31:Q32)</f>
        <v>79112</v>
      </c>
      <c r="R33" s="87">
        <f>SUM(R31:R32)</f>
        <v>133177</v>
      </c>
      <c r="S33" s="87">
        <f>SUM(S31:S32)</f>
        <v>1677242</v>
      </c>
    </row>
    <row r="34" spans="1:19" s="58" customFormat="1" ht="15.6" hidden="1" x14ac:dyDescent="0.3">
      <c r="A34" s="78"/>
      <c r="B34" s="189" t="s">
        <v>27</v>
      </c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04"/>
    </row>
    <row r="35" spans="1:19" s="58" customFormat="1" ht="15.6" hidden="1" x14ac:dyDescent="0.3">
      <c r="A35" s="78">
        <v>5</v>
      </c>
      <c r="B35" s="91"/>
      <c r="C35" s="78">
        <v>11</v>
      </c>
      <c r="D35" s="78">
        <v>1</v>
      </c>
      <c r="E35" s="80">
        <v>5260</v>
      </c>
      <c r="F35" s="80"/>
      <c r="G35" s="80"/>
      <c r="H35" s="80"/>
      <c r="I35" s="80">
        <v>2630</v>
      </c>
      <c r="J35" s="80"/>
      <c r="K35" s="80"/>
      <c r="L35" s="80"/>
      <c r="M35" s="80"/>
      <c r="N35" s="80"/>
      <c r="O35" s="80"/>
      <c r="P35" s="80">
        <v>0</v>
      </c>
      <c r="Q35" s="80">
        <f>E35</f>
        <v>5260</v>
      </c>
      <c r="R35" s="80">
        <f>E35+I35+L35</f>
        <v>7890</v>
      </c>
      <c r="S35" s="80">
        <f>R35*12+Q35</f>
        <v>99940</v>
      </c>
    </row>
    <row r="36" spans="1:19" s="58" customFormat="1" ht="15.6" hidden="1" x14ac:dyDescent="0.3">
      <c r="A36" s="78">
        <v>6</v>
      </c>
      <c r="B36" s="102" t="s">
        <v>29</v>
      </c>
      <c r="C36" s="78">
        <v>10</v>
      </c>
      <c r="D36" s="78">
        <v>1</v>
      </c>
      <c r="E36" s="80">
        <v>4859</v>
      </c>
      <c r="F36" s="80"/>
      <c r="G36" s="80"/>
      <c r="H36" s="80"/>
      <c r="I36" s="80">
        <v>2430</v>
      </c>
      <c r="J36" s="80"/>
      <c r="K36" s="80"/>
      <c r="L36" s="80"/>
      <c r="M36" s="80"/>
      <c r="N36" s="80"/>
      <c r="O36" s="80"/>
      <c r="P36" s="80">
        <v>0</v>
      </c>
      <c r="Q36" s="80">
        <v>4859</v>
      </c>
      <c r="R36" s="80">
        <f>E36+I36+L36</f>
        <v>7289</v>
      </c>
      <c r="S36" s="80">
        <f>R36*12+Q36</f>
        <v>92327</v>
      </c>
    </row>
    <row r="37" spans="1:19" s="58" customFormat="1" ht="15.6" hidden="1" x14ac:dyDescent="0.3">
      <c r="A37" s="78">
        <v>7</v>
      </c>
      <c r="B37" s="102" t="s">
        <v>48</v>
      </c>
      <c r="C37" s="78">
        <v>6</v>
      </c>
      <c r="D37" s="78">
        <v>12.5</v>
      </c>
      <c r="E37" s="80">
        <v>3872</v>
      </c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>
        <v>2218</v>
      </c>
      <c r="Q37" s="80">
        <v>3872</v>
      </c>
      <c r="R37" s="80">
        <v>6000</v>
      </c>
      <c r="S37" s="80">
        <f>R37*12+Q37</f>
        <v>75872</v>
      </c>
    </row>
    <row r="38" spans="1:19" s="58" customFormat="1" ht="22.5" customHeight="1" x14ac:dyDescent="0.3">
      <c r="A38" s="78"/>
      <c r="B38" s="89" t="s">
        <v>2</v>
      </c>
      <c r="C38" s="78"/>
      <c r="D38" s="85">
        <v>18.5</v>
      </c>
      <c r="E38" s="86">
        <v>79112</v>
      </c>
      <c r="F38" s="86"/>
      <c r="G38" s="86">
        <v>11261</v>
      </c>
      <c r="H38" s="86">
        <v>1679</v>
      </c>
      <c r="I38" s="86">
        <v>2850</v>
      </c>
      <c r="J38" s="86">
        <v>5699</v>
      </c>
      <c r="K38" s="86"/>
      <c r="L38" s="86">
        <v>15389</v>
      </c>
      <c r="M38" s="86"/>
      <c r="N38" s="86"/>
      <c r="O38" s="86"/>
      <c r="P38" s="86">
        <v>17188</v>
      </c>
      <c r="Q38" s="86">
        <v>79112</v>
      </c>
      <c r="R38" s="86">
        <v>133177</v>
      </c>
      <c r="S38" s="86">
        <v>1677242</v>
      </c>
    </row>
    <row r="39" spans="1:19" s="58" customFormat="1" ht="15.75" customHeight="1" x14ac:dyDescent="0.3">
      <c r="A39" s="78">
        <v>4</v>
      </c>
      <c r="B39" s="89" t="s">
        <v>78</v>
      </c>
      <c r="C39" s="78"/>
      <c r="D39" s="85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</row>
    <row r="40" spans="1:19" s="58" customFormat="1" ht="15.6" x14ac:dyDescent="0.3">
      <c r="A40" s="78">
        <v>1</v>
      </c>
      <c r="B40" s="79" t="s">
        <v>79</v>
      </c>
      <c r="C40" s="78">
        <v>11</v>
      </c>
      <c r="D40" s="78">
        <v>1</v>
      </c>
      <c r="E40" s="83">
        <v>5699</v>
      </c>
      <c r="F40" s="86"/>
      <c r="G40" s="86"/>
      <c r="H40" s="86"/>
      <c r="I40" s="83">
        <v>2850</v>
      </c>
      <c r="J40" s="83"/>
      <c r="K40" s="83"/>
      <c r="L40" s="83"/>
      <c r="M40" s="83"/>
      <c r="N40" s="83"/>
      <c r="O40" s="83"/>
      <c r="P40" s="83"/>
      <c r="Q40" s="83">
        <v>5699</v>
      </c>
      <c r="R40" s="83">
        <v>8549</v>
      </c>
      <c r="S40" s="83">
        <v>108287</v>
      </c>
    </row>
    <row r="41" spans="1:19" s="58" customFormat="1" ht="30.75" customHeight="1" x14ac:dyDescent="0.3">
      <c r="A41" s="78">
        <v>2</v>
      </c>
      <c r="B41" s="92" t="s">
        <v>80</v>
      </c>
      <c r="C41" s="78">
        <v>10</v>
      </c>
      <c r="D41" s="78">
        <v>1</v>
      </c>
      <c r="E41" s="83">
        <v>5265</v>
      </c>
      <c r="F41" s="86"/>
      <c r="G41" s="86"/>
      <c r="H41" s="86"/>
      <c r="I41" s="83">
        <v>2633</v>
      </c>
      <c r="J41" s="83"/>
      <c r="K41" s="83"/>
      <c r="L41" s="83"/>
      <c r="M41" s="83"/>
      <c r="N41" s="83"/>
      <c r="O41" s="83"/>
      <c r="P41" s="83"/>
      <c r="Q41" s="83">
        <v>5265</v>
      </c>
      <c r="R41" s="83">
        <v>7898</v>
      </c>
      <c r="S41" s="83">
        <v>100041</v>
      </c>
    </row>
    <row r="42" spans="1:19" s="58" customFormat="1" ht="15.6" x14ac:dyDescent="0.3">
      <c r="A42" s="78">
        <v>3</v>
      </c>
      <c r="B42" s="79" t="s">
        <v>81</v>
      </c>
      <c r="C42" s="78">
        <v>10</v>
      </c>
      <c r="D42" s="78">
        <v>2</v>
      </c>
      <c r="E42" s="83">
        <v>5265</v>
      </c>
      <c r="F42" s="86"/>
      <c r="G42" s="86"/>
      <c r="H42" s="86"/>
      <c r="I42" s="83">
        <v>5265</v>
      </c>
      <c r="J42" s="83"/>
      <c r="K42" s="83"/>
      <c r="L42" s="83"/>
      <c r="M42" s="83"/>
      <c r="N42" s="83"/>
      <c r="O42" s="83"/>
      <c r="P42" s="83"/>
      <c r="Q42" s="83">
        <v>10530</v>
      </c>
      <c r="R42" s="83">
        <v>15795</v>
      </c>
      <c r="S42" s="83">
        <v>200070</v>
      </c>
    </row>
    <row r="43" spans="1:19" s="58" customFormat="1" ht="20.25" customHeight="1" x14ac:dyDescent="0.3">
      <c r="A43" s="78">
        <v>4</v>
      </c>
      <c r="B43" s="92" t="s">
        <v>82</v>
      </c>
      <c r="C43" s="78">
        <v>10</v>
      </c>
      <c r="D43" s="78">
        <v>1</v>
      </c>
      <c r="E43" s="83">
        <v>5265</v>
      </c>
      <c r="F43" s="86"/>
      <c r="G43" s="86"/>
      <c r="H43" s="86"/>
      <c r="I43" s="83">
        <v>2633</v>
      </c>
      <c r="J43" s="86"/>
      <c r="K43" s="86"/>
      <c r="L43" s="86"/>
      <c r="M43" s="86"/>
      <c r="N43" s="86"/>
      <c r="O43" s="86"/>
      <c r="P43" s="86"/>
      <c r="Q43" s="83">
        <v>5265</v>
      </c>
      <c r="R43" s="83">
        <v>7898</v>
      </c>
      <c r="S43" s="83">
        <v>100041</v>
      </c>
    </row>
    <row r="44" spans="1:19" s="58" customFormat="1" ht="31.2" x14ac:dyDescent="0.3">
      <c r="A44" s="78">
        <v>5</v>
      </c>
      <c r="B44" s="92" t="s">
        <v>83</v>
      </c>
      <c r="C44" s="78">
        <v>1</v>
      </c>
      <c r="D44" s="78">
        <v>1</v>
      </c>
      <c r="E44" s="83">
        <v>2893</v>
      </c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3">
        <v>3807</v>
      </c>
      <c r="Q44" s="83">
        <v>2893</v>
      </c>
      <c r="R44" s="83">
        <v>6700</v>
      </c>
      <c r="S44" s="83">
        <v>83293</v>
      </c>
    </row>
    <row r="45" spans="1:19" s="58" customFormat="1" ht="15.6" x14ac:dyDescent="0.3">
      <c r="A45" s="78"/>
      <c r="B45" s="105" t="s">
        <v>84</v>
      </c>
      <c r="C45" s="78"/>
      <c r="D45" s="85">
        <v>6</v>
      </c>
      <c r="E45" s="86">
        <v>29652</v>
      </c>
      <c r="F45" s="86"/>
      <c r="G45" s="86"/>
      <c r="H45" s="86"/>
      <c r="I45" s="86">
        <v>13381</v>
      </c>
      <c r="J45" s="86"/>
      <c r="K45" s="86"/>
      <c r="L45" s="86"/>
      <c r="M45" s="86"/>
      <c r="N45" s="86"/>
      <c r="O45" s="86"/>
      <c r="P45" s="86">
        <v>3807</v>
      </c>
      <c r="Q45" s="86">
        <v>29652</v>
      </c>
      <c r="R45" s="86">
        <v>46840</v>
      </c>
      <c r="S45" s="86">
        <v>591732</v>
      </c>
    </row>
    <row r="46" spans="1:19" s="58" customFormat="1" ht="15.6" x14ac:dyDescent="0.3">
      <c r="A46" s="85">
        <v>5</v>
      </c>
      <c r="B46" s="105" t="s">
        <v>85</v>
      </c>
      <c r="C46" s="78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</row>
    <row r="47" spans="1:19" s="58" customFormat="1" ht="15.6" x14ac:dyDescent="0.3">
      <c r="A47" s="78">
        <v>1</v>
      </c>
      <c r="B47" s="92" t="s">
        <v>79</v>
      </c>
      <c r="C47" s="78">
        <v>11</v>
      </c>
      <c r="D47" s="78">
        <v>1</v>
      </c>
      <c r="E47" s="83">
        <v>5699</v>
      </c>
      <c r="F47" s="83"/>
      <c r="G47" s="83"/>
      <c r="H47" s="83"/>
      <c r="I47" s="83">
        <v>2850</v>
      </c>
      <c r="J47" s="83">
        <v>5699</v>
      </c>
      <c r="K47" s="83"/>
      <c r="L47" s="83"/>
      <c r="M47" s="83"/>
      <c r="N47" s="83"/>
      <c r="O47" s="83"/>
      <c r="P47" s="83"/>
      <c r="Q47" s="83">
        <v>5699</v>
      </c>
      <c r="R47" s="83">
        <v>14248</v>
      </c>
      <c r="S47" s="83">
        <v>176675</v>
      </c>
    </row>
    <row r="48" spans="1:19" s="58" customFormat="1" ht="15.6" x14ac:dyDescent="0.3">
      <c r="A48" s="78">
        <v>2</v>
      </c>
      <c r="B48" s="92" t="s">
        <v>86</v>
      </c>
      <c r="C48" s="78">
        <v>10</v>
      </c>
      <c r="D48" s="78">
        <v>4</v>
      </c>
      <c r="E48" s="83">
        <v>5265</v>
      </c>
      <c r="F48" s="83"/>
      <c r="G48" s="83"/>
      <c r="H48" s="83"/>
      <c r="I48" s="83">
        <v>10532</v>
      </c>
      <c r="J48" s="83">
        <v>21060</v>
      </c>
      <c r="K48" s="83"/>
      <c r="L48" s="83"/>
      <c r="M48" s="83"/>
      <c r="N48" s="83"/>
      <c r="O48" s="83"/>
      <c r="P48" s="83"/>
      <c r="Q48" s="83">
        <v>21060</v>
      </c>
      <c r="R48" s="83">
        <v>52652</v>
      </c>
      <c r="S48" s="83">
        <v>652884</v>
      </c>
    </row>
    <row r="49" spans="1:21" s="58" customFormat="1" ht="15.6" x14ac:dyDescent="0.3">
      <c r="A49" s="78"/>
      <c r="B49" s="105" t="s">
        <v>84</v>
      </c>
      <c r="C49" s="78"/>
      <c r="D49" s="85">
        <v>5</v>
      </c>
      <c r="E49" s="86">
        <v>26759</v>
      </c>
      <c r="F49" s="86"/>
      <c r="G49" s="86"/>
      <c r="H49" s="86"/>
      <c r="I49" s="86">
        <v>13382</v>
      </c>
      <c r="J49" s="86">
        <v>26759</v>
      </c>
      <c r="K49" s="86"/>
      <c r="L49" s="86"/>
      <c r="M49" s="86"/>
      <c r="N49" s="86"/>
      <c r="O49" s="86"/>
      <c r="P49" s="86"/>
      <c r="Q49" s="86">
        <v>26759</v>
      </c>
      <c r="R49" s="86">
        <v>66900</v>
      </c>
      <c r="S49" s="86">
        <v>829559</v>
      </c>
    </row>
    <row r="50" spans="1:21" s="58" customFormat="1" ht="15.6" x14ac:dyDescent="0.3">
      <c r="A50" s="78"/>
      <c r="B50" s="89" t="s">
        <v>3</v>
      </c>
      <c r="C50" s="78"/>
      <c r="D50" s="106">
        <v>45.5</v>
      </c>
      <c r="E50" s="87">
        <f>E20+E29+E38+E45+E49</f>
        <v>209016</v>
      </c>
      <c r="F50" s="87">
        <f>F29+F38</f>
        <v>0</v>
      </c>
      <c r="G50" s="87">
        <f>G29+G38</f>
        <v>15856</v>
      </c>
      <c r="H50" s="87">
        <v>6720</v>
      </c>
      <c r="I50" s="87">
        <f>I20+I29+I38+I45+I49</f>
        <v>47150</v>
      </c>
      <c r="J50" s="87">
        <v>65316</v>
      </c>
      <c r="K50" s="87">
        <f>K29</f>
        <v>2647</v>
      </c>
      <c r="L50" s="87">
        <f>L29+L38</f>
        <v>17976</v>
      </c>
      <c r="M50" s="87"/>
      <c r="N50" s="87"/>
      <c r="O50" s="87">
        <v>7100</v>
      </c>
      <c r="P50" s="87">
        <f>P20+P29+P38+P45</f>
        <v>43486</v>
      </c>
      <c r="Q50" s="87">
        <f>Q20+Q29+Q38+Q45+Q49</f>
        <v>209016</v>
      </c>
      <c r="R50" s="87">
        <f>R20+R29+R38+R45+R49</f>
        <v>415266</v>
      </c>
      <c r="S50" s="87">
        <f>S20+S29+S38+S45+S49</f>
        <v>5192214</v>
      </c>
      <c r="U50" s="107"/>
    </row>
    <row r="51" spans="1:21" ht="18" x14ac:dyDescent="0.35">
      <c r="A51" s="54"/>
      <c r="B51" s="111" t="s">
        <v>88</v>
      </c>
      <c r="C51" s="54"/>
      <c r="D51" s="55"/>
      <c r="E51" s="56"/>
      <c r="F51" s="56"/>
      <c r="G51" s="56"/>
      <c r="H51" s="56"/>
      <c r="I51" s="112" t="s">
        <v>89</v>
      </c>
      <c r="J51" s="56"/>
      <c r="K51" s="56"/>
      <c r="L51" s="56"/>
      <c r="M51" s="56"/>
      <c r="N51" s="56"/>
      <c r="O51" s="56"/>
      <c r="P51" s="56"/>
      <c r="Q51" s="56"/>
      <c r="R51" s="56"/>
      <c r="S51" s="56"/>
      <c r="U51" s="41"/>
    </row>
    <row r="52" spans="1:21" s="60" customFormat="1" ht="18" x14ac:dyDescent="0.35">
      <c r="B52" s="61" t="s">
        <v>1</v>
      </c>
      <c r="I52" s="61" t="s">
        <v>70</v>
      </c>
      <c r="R52" s="60" t="s">
        <v>91</v>
      </c>
    </row>
    <row r="53" spans="1:21" x14ac:dyDescent="0.3">
      <c r="A53" s="25"/>
      <c r="B53" s="24"/>
      <c r="C53" s="27"/>
      <c r="D53" s="27"/>
      <c r="E53" s="24"/>
      <c r="F53" s="24"/>
      <c r="G53" s="24"/>
      <c r="H53" s="27"/>
      <c r="I53" s="24"/>
      <c r="J53" s="27"/>
      <c r="K53" s="27"/>
      <c r="L53" s="24"/>
      <c r="M53" s="24"/>
      <c r="N53" s="26"/>
      <c r="O53" s="27"/>
      <c r="P53" s="27"/>
      <c r="R53" s="22"/>
      <c r="S53" s="25"/>
      <c r="T53" s="18"/>
      <c r="U53" s="17"/>
    </row>
    <row r="54" spans="1:21" x14ac:dyDescent="0.3">
      <c r="A54" s="26"/>
      <c r="M54" s="24"/>
      <c r="S54" s="25"/>
      <c r="T54" s="2"/>
      <c r="U54" s="25"/>
    </row>
    <row r="55" spans="1:21" x14ac:dyDescent="0.3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</row>
    <row r="56" spans="1:21" x14ac:dyDescent="0.3">
      <c r="A56" s="24"/>
      <c r="Q56" s="27"/>
      <c r="R56" s="28"/>
      <c r="S56" s="25"/>
      <c r="T56" s="25"/>
      <c r="U56" s="25"/>
    </row>
    <row r="57" spans="1:21" x14ac:dyDescent="0.3">
      <c r="N57" s="26"/>
      <c r="O57" s="26"/>
      <c r="P57" s="26"/>
      <c r="Q57" s="26"/>
      <c r="R57" s="26"/>
    </row>
    <row r="58" spans="1:21" x14ac:dyDescent="0.3">
      <c r="N58" s="26"/>
      <c r="O58" s="27"/>
      <c r="P58" s="27"/>
      <c r="Q58" s="27"/>
      <c r="R58" s="26"/>
    </row>
  </sheetData>
  <mergeCells count="15">
    <mergeCell ref="A12:A13"/>
    <mergeCell ref="B12:B13"/>
    <mergeCell ref="C12:C13"/>
    <mergeCell ref="D12:D13"/>
    <mergeCell ref="E12:E13"/>
    <mergeCell ref="B9:L9"/>
    <mergeCell ref="J3:Q3"/>
    <mergeCell ref="S12:S13"/>
    <mergeCell ref="B34:R34"/>
    <mergeCell ref="G12:H12"/>
    <mergeCell ref="I12:L12"/>
    <mergeCell ref="M12:O12"/>
    <mergeCell ref="P12:P13"/>
    <mergeCell ref="Q12:Q13"/>
    <mergeCell ref="R12:R13"/>
  </mergeCells>
  <printOptions horizontalCentered="1"/>
  <pageMargins left="0" right="0" top="0.39370078740157483" bottom="0" header="0" footer="0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0"/>
  <sheetViews>
    <sheetView zoomScale="130" zoomScaleNormal="130" zoomScalePageLayoutView="120" workbookViewId="0">
      <selection activeCell="J1" sqref="J1:Q6"/>
    </sheetView>
  </sheetViews>
  <sheetFormatPr defaultRowHeight="14.4" x14ac:dyDescent="0.3"/>
  <cols>
    <col min="1" max="1" width="3.109375" customWidth="1"/>
    <col min="2" max="2" width="19.44140625" customWidth="1"/>
    <col min="3" max="3" width="6.5546875" customWidth="1"/>
    <col min="4" max="4" width="6" customWidth="1"/>
    <col min="5" max="5" width="9.33203125" customWidth="1"/>
    <col min="6" max="6" width="11.5546875" customWidth="1"/>
    <col min="7" max="7" width="12.6640625" customWidth="1"/>
    <col min="8" max="8" width="10.33203125" customWidth="1"/>
    <col min="9" max="9" width="9.33203125" customWidth="1"/>
    <col min="10" max="10" width="11" customWidth="1"/>
    <col min="11" max="11" width="13.88671875" hidden="1" customWidth="1"/>
    <col min="12" max="12" width="8.88671875" hidden="1" customWidth="1"/>
    <col min="13" max="13" width="6.88671875" hidden="1" customWidth="1"/>
    <col min="14" max="14" width="8.5546875" customWidth="1"/>
    <col min="15" max="15" width="10.44140625" customWidth="1"/>
    <col min="16" max="16" width="9.33203125" customWidth="1"/>
    <col min="17" max="17" width="11" customWidth="1"/>
    <col min="19" max="19" width="12.33203125" bestFit="1" customWidth="1"/>
  </cols>
  <sheetData>
    <row r="1" spans="1:18" x14ac:dyDescent="0.3">
      <c r="B1" s="26" t="s">
        <v>54</v>
      </c>
      <c r="F1" s="23"/>
      <c r="J1" s="26" t="s">
        <v>49</v>
      </c>
      <c r="K1" s="43" t="s">
        <v>41</v>
      </c>
      <c r="L1" s="44"/>
      <c r="M1" s="44"/>
      <c r="N1" s="44"/>
      <c r="O1" s="44"/>
      <c r="P1" s="44"/>
      <c r="R1" s="6"/>
    </row>
    <row r="2" spans="1:18" x14ac:dyDescent="0.3">
      <c r="B2" s="26" t="s">
        <v>55</v>
      </c>
      <c r="C2" s="26"/>
      <c r="D2" s="26"/>
      <c r="F2" s="22"/>
      <c r="J2" s="26" t="s">
        <v>61</v>
      </c>
      <c r="K2" s="44" t="s">
        <v>42</v>
      </c>
      <c r="L2" s="44"/>
      <c r="M2" s="44"/>
      <c r="N2" s="44"/>
      <c r="O2" s="44"/>
      <c r="P2" s="44"/>
      <c r="R2" s="6"/>
    </row>
    <row r="3" spans="1:18" x14ac:dyDescent="0.3">
      <c r="B3" s="26" t="s">
        <v>56</v>
      </c>
      <c r="C3" s="26"/>
      <c r="D3" s="26"/>
      <c r="F3" s="22"/>
      <c r="J3" s="191" t="s">
        <v>50</v>
      </c>
      <c r="K3" s="192"/>
      <c r="L3" s="192"/>
      <c r="M3" s="192"/>
      <c r="N3" s="192"/>
      <c r="O3" s="192"/>
      <c r="P3" s="192"/>
      <c r="Q3" s="192"/>
      <c r="R3" s="6"/>
    </row>
    <row r="4" spans="1:18" x14ac:dyDescent="0.3">
      <c r="B4" s="26" t="s">
        <v>58</v>
      </c>
      <c r="J4" s="26" t="s">
        <v>51</v>
      </c>
      <c r="K4" s="44" t="s">
        <v>43</v>
      </c>
      <c r="L4" s="44"/>
      <c r="M4" s="44"/>
      <c r="N4" s="44"/>
      <c r="O4" s="44"/>
      <c r="P4" s="44"/>
      <c r="R4" s="6"/>
    </row>
    <row r="5" spans="1:18" x14ac:dyDescent="0.3">
      <c r="F5" s="22"/>
      <c r="G5" s="22"/>
      <c r="J5" s="26" t="s">
        <v>52</v>
      </c>
      <c r="K5" s="44" t="s">
        <v>25</v>
      </c>
      <c r="L5" s="44"/>
      <c r="M5" s="44" t="s">
        <v>44</v>
      </c>
      <c r="N5" s="44"/>
      <c r="O5" s="44"/>
      <c r="P5" s="44"/>
      <c r="R5" s="6"/>
    </row>
    <row r="6" spans="1:18" ht="15.6" x14ac:dyDescent="0.3">
      <c r="B6" s="45" t="s">
        <v>19</v>
      </c>
      <c r="D6" s="24"/>
      <c r="E6" s="2"/>
      <c r="F6" s="2"/>
      <c r="G6" s="2"/>
      <c r="J6" s="26" t="s">
        <v>53</v>
      </c>
      <c r="K6" s="42"/>
      <c r="L6" s="3"/>
      <c r="M6" s="3"/>
      <c r="N6" s="32"/>
      <c r="O6" s="3"/>
      <c r="P6" s="3"/>
    </row>
    <row r="7" spans="1:18" x14ac:dyDescent="0.3">
      <c r="B7" s="4" t="s">
        <v>39</v>
      </c>
      <c r="C7" s="24"/>
      <c r="E7" s="2"/>
      <c r="F7" s="2"/>
      <c r="G7" s="2"/>
      <c r="K7" s="3"/>
      <c r="L7" s="3"/>
      <c r="M7" s="3"/>
      <c r="N7" s="32"/>
      <c r="O7" s="3"/>
      <c r="P7" s="3"/>
    </row>
    <row r="8" spans="1:18" x14ac:dyDescent="0.3">
      <c r="B8" s="5" t="s">
        <v>40</v>
      </c>
      <c r="D8" s="2"/>
      <c r="E8" s="2"/>
      <c r="F8" s="2"/>
      <c r="G8" s="2"/>
    </row>
    <row r="9" spans="1:18" ht="10.95" customHeight="1" x14ac:dyDescent="0.3">
      <c r="B9" s="5" t="s">
        <v>9</v>
      </c>
      <c r="D9" s="2"/>
      <c r="E9" s="2"/>
      <c r="F9" s="2"/>
      <c r="G9" s="2"/>
      <c r="M9" t="s">
        <v>37</v>
      </c>
    </row>
    <row r="10" spans="1:18" ht="4.5" hidden="1" customHeight="1" x14ac:dyDescent="0.3">
      <c r="B10" s="24"/>
      <c r="C10" s="2"/>
      <c r="D10" s="2"/>
      <c r="E10" s="2"/>
      <c r="F10" s="2"/>
      <c r="G10" s="2"/>
    </row>
    <row r="11" spans="1:18" ht="13.5" customHeight="1" x14ac:dyDescent="0.3">
      <c r="B11" s="2" t="s">
        <v>45</v>
      </c>
      <c r="C11" s="21"/>
      <c r="D11" s="21"/>
      <c r="E11" s="21"/>
      <c r="F11" s="21"/>
      <c r="G11" s="21"/>
    </row>
    <row r="12" spans="1:18" s="1" customFormat="1" x14ac:dyDescent="0.3">
      <c r="A12" s="197" t="s">
        <v>10</v>
      </c>
      <c r="B12" s="203" t="s">
        <v>11</v>
      </c>
      <c r="C12" s="201" t="s">
        <v>4</v>
      </c>
      <c r="D12" s="202" t="s">
        <v>12</v>
      </c>
      <c r="E12" s="202" t="s">
        <v>13</v>
      </c>
      <c r="F12" s="198" t="s">
        <v>20</v>
      </c>
      <c r="G12" s="200"/>
      <c r="H12" s="198" t="s">
        <v>21</v>
      </c>
      <c r="I12" s="205"/>
      <c r="J12" s="200"/>
      <c r="K12" s="198" t="s">
        <v>22</v>
      </c>
      <c r="L12" s="199"/>
      <c r="M12" s="200"/>
      <c r="N12" s="193" t="s">
        <v>31</v>
      </c>
      <c r="O12" s="193" t="s">
        <v>8</v>
      </c>
      <c r="P12" s="193" t="s">
        <v>14</v>
      </c>
      <c r="Q12" s="193" t="s">
        <v>59</v>
      </c>
    </row>
    <row r="13" spans="1:18" s="1" customFormat="1" ht="63" customHeight="1" x14ac:dyDescent="0.25">
      <c r="A13" s="197"/>
      <c r="B13" s="204"/>
      <c r="C13" s="201"/>
      <c r="D13" s="202"/>
      <c r="E13" s="202"/>
      <c r="F13" s="7" t="s">
        <v>15</v>
      </c>
      <c r="G13" s="7" t="s">
        <v>23</v>
      </c>
      <c r="H13" s="7" t="s">
        <v>36</v>
      </c>
      <c r="I13" s="7" t="s">
        <v>26</v>
      </c>
      <c r="J13" s="7" t="s">
        <v>16</v>
      </c>
      <c r="K13" s="7" t="s">
        <v>17</v>
      </c>
      <c r="L13" s="8" t="s">
        <v>18</v>
      </c>
      <c r="M13" s="8" t="s">
        <v>24</v>
      </c>
      <c r="N13" s="194"/>
      <c r="O13" s="194"/>
      <c r="P13" s="194"/>
      <c r="Q13" s="194"/>
    </row>
    <row r="14" spans="1:18" x14ac:dyDescent="0.3">
      <c r="A14" s="9">
        <v>1</v>
      </c>
      <c r="B14" s="10" t="s">
        <v>0</v>
      </c>
      <c r="C14" s="9">
        <v>18</v>
      </c>
      <c r="D14" s="9">
        <v>1</v>
      </c>
      <c r="E14" s="47">
        <v>8571</v>
      </c>
      <c r="F14" s="47"/>
      <c r="G14" s="47"/>
      <c r="H14" s="47">
        <v>4286</v>
      </c>
      <c r="I14" s="47">
        <v>1714</v>
      </c>
      <c r="J14" s="47">
        <v>2571</v>
      </c>
      <c r="K14" s="47"/>
      <c r="L14" s="47"/>
      <c r="M14" s="48"/>
      <c r="N14" s="48">
        <v>0</v>
      </c>
      <c r="O14" s="48">
        <v>8571</v>
      </c>
      <c r="P14" s="48">
        <f>E14+F14+G14+H14+J14+K14+L14+I14</f>
        <v>17142</v>
      </c>
      <c r="Q14" s="48">
        <f t="shared" ref="Q14:Q21" si="0">P14*12+O14</f>
        <v>214275</v>
      </c>
    </row>
    <row r="15" spans="1:18" x14ac:dyDescent="0.3">
      <c r="A15" s="9">
        <v>2</v>
      </c>
      <c r="B15" s="10" t="s">
        <v>7</v>
      </c>
      <c r="C15" s="12" t="s">
        <v>38</v>
      </c>
      <c r="D15" s="9">
        <v>1</v>
      </c>
      <c r="E15" s="49">
        <v>7714</v>
      </c>
      <c r="F15" s="47"/>
      <c r="G15" s="47"/>
      <c r="H15" s="50">
        <v>3857</v>
      </c>
      <c r="I15" s="47"/>
      <c r="J15" s="47">
        <v>1543</v>
      </c>
      <c r="K15" s="47"/>
      <c r="L15" s="47"/>
      <c r="M15" s="47"/>
      <c r="N15" s="48">
        <v>0</v>
      </c>
      <c r="O15" s="48">
        <v>7714</v>
      </c>
      <c r="P15" s="48">
        <f>E15+F15+G15+H15+J15+K15+L15</f>
        <v>13114</v>
      </c>
      <c r="Q15" s="48">
        <f t="shared" si="0"/>
        <v>165082</v>
      </c>
    </row>
    <row r="16" spans="1:18" x14ac:dyDescent="0.3">
      <c r="A16" s="9">
        <v>3</v>
      </c>
      <c r="B16" s="10" t="s">
        <v>1</v>
      </c>
      <c r="C16" s="12" t="s">
        <v>38</v>
      </c>
      <c r="D16" s="9">
        <v>1</v>
      </c>
      <c r="E16" s="49">
        <v>7714</v>
      </c>
      <c r="F16" s="47"/>
      <c r="G16" s="47"/>
      <c r="H16" s="47">
        <v>3857</v>
      </c>
      <c r="I16" s="47"/>
      <c r="J16" s="47"/>
      <c r="K16" s="47"/>
      <c r="L16" s="47"/>
      <c r="M16" s="47"/>
      <c r="N16" s="48">
        <v>0</v>
      </c>
      <c r="O16" s="48">
        <f t="shared" ref="O16" si="1">E16</f>
        <v>7714</v>
      </c>
      <c r="P16" s="48">
        <f>E16+F16+G16+H16+J16+K16+L16</f>
        <v>11571</v>
      </c>
      <c r="Q16" s="48">
        <f t="shared" si="0"/>
        <v>146566</v>
      </c>
    </row>
    <row r="17" spans="1:17" x14ac:dyDescent="0.3">
      <c r="A17" s="9">
        <v>4</v>
      </c>
      <c r="B17" s="10" t="s">
        <v>28</v>
      </c>
      <c r="C17" s="9">
        <v>10</v>
      </c>
      <c r="D17" s="9">
        <v>1</v>
      </c>
      <c r="E17" s="47">
        <v>4859</v>
      </c>
      <c r="F17" s="47"/>
      <c r="G17" s="47"/>
      <c r="H17" s="47">
        <v>2430</v>
      </c>
      <c r="I17" s="47"/>
      <c r="J17" s="47"/>
      <c r="K17" s="47"/>
      <c r="L17" s="47"/>
      <c r="M17" s="47"/>
      <c r="N17" s="48">
        <v>0</v>
      </c>
      <c r="O17" s="48">
        <f>E17*D17</f>
        <v>4859</v>
      </c>
      <c r="P17" s="48">
        <f>E17+F17+G17+H17+J17+K17+L17</f>
        <v>7289</v>
      </c>
      <c r="Q17" s="48">
        <f t="shared" si="0"/>
        <v>92327</v>
      </c>
    </row>
    <row r="18" spans="1:17" x14ac:dyDescent="0.3">
      <c r="A18" s="9">
        <v>5</v>
      </c>
      <c r="B18" s="10" t="s">
        <v>32</v>
      </c>
      <c r="C18" s="9">
        <v>10</v>
      </c>
      <c r="D18" s="9">
        <v>1</v>
      </c>
      <c r="E18" s="47">
        <v>4859</v>
      </c>
      <c r="F18" s="47"/>
      <c r="G18" s="47"/>
      <c r="H18" s="47">
        <v>2430</v>
      </c>
      <c r="I18" s="47"/>
      <c r="J18" s="47"/>
      <c r="K18" s="47"/>
      <c r="L18" s="47"/>
      <c r="M18" s="47"/>
      <c r="N18" s="48">
        <v>0</v>
      </c>
      <c r="O18" s="48">
        <f>E18</f>
        <v>4859</v>
      </c>
      <c r="P18" s="48">
        <f>E18+H18</f>
        <v>7289</v>
      </c>
      <c r="Q18" s="48">
        <f t="shared" si="0"/>
        <v>92327</v>
      </c>
    </row>
    <row r="19" spans="1:17" x14ac:dyDescent="0.3">
      <c r="A19" s="9">
        <v>6</v>
      </c>
      <c r="B19" s="10" t="s">
        <v>30</v>
      </c>
      <c r="C19" s="9">
        <v>6</v>
      </c>
      <c r="D19" s="9">
        <v>1</v>
      </c>
      <c r="E19" s="47">
        <v>3872</v>
      </c>
      <c r="F19" s="47"/>
      <c r="G19" s="47"/>
      <c r="H19" s="47">
        <v>1936</v>
      </c>
      <c r="I19" s="47"/>
      <c r="J19" s="47"/>
      <c r="K19" s="47"/>
      <c r="L19" s="47"/>
      <c r="M19" s="47"/>
      <c r="N19" s="48">
        <v>192</v>
      </c>
      <c r="O19" s="48">
        <f>E19</f>
        <v>3872</v>
      </c>
      <c r="P19" s="48">
        <f>E19+H19+N19</f>
        <v>6000</v>
      </c>
      <c r="Q19" s="48">
        <f t="shared" si="0"/>
        <v>75872</v>
      </c>
    </row>
    <row r="20" spans="1:17" x14ac:dyDescent="0.3">
      <c r="A20" s="9">
        <v>7</v>
      </c>
      <c r="B20" s="10" t="s">
        <v>6</v>
      </c>
      <c r="C20" s="12">
        <v>3</v>
      </c>
      <c r="D20" s="9">
        <v>1</v>
      </c>
      <c r="E20" s="49">
        <v>3151</v>
      </c>
      <c r="F20" s="47"/>
      <c r="G20" s="50"/>
      <c r="H20" s="47"/>
      <c r="I20" s="47"/>
      <c r="J20" s="47"/>
      <c r="K20" s="47"/>
      <c r="L20" s="47"/>
      <c r="M20" s="47"/>
      <c r="N20" s="47">
        <v>2849</v>
      </c>
      <c r="O20" s="47">
        <v>3151</v>
      </c>
      <c r="P20" s="48">
        <f>E20+H20+N20</f>
        <v>6000</v>
      </c>
      <c r="Q20" s="47">
        <f t="shared" si="0"/>
        <v>75151</v>
      </c>
    </row>
    <row r="21" spans="1:17" ht="30" x14ac:dyDescent="0.3">
      <c r="A21" s="9">
        <v>8</v>
      </c>
      <c r="B21" s="30" t="s">
        <v>46</v>
      </c>
      <c r="C21" s="12">
        <v>6</v>
      </c>
      <c r="D21" s="9">
        <v>8</v>
      </c>
      <c r="E21" s="14">
        <v>3872</v>
      </c>
      <c r="F21" s="11">
        <v>4648</v>
      </c>
      <c r="G21" s="29"/>
      <c r="H21" s="9"/>
      <c r="I21" s="9"/>
      <c r="J21" s="11">
        <v>1336</v>
      </c>
      <c r="K21" s="9"/>
      <c r="L21" s="11"/>
      <c r="M21" s="11"/>
      <c r="N21" s="11">
        <v>11040</v>
      </c>
      <c r="O21" s="11">
        <v>30976</v>
      </c>
      <c r="P21" s="11">
        <v>48000</v>
      </c>
      <c r="Q21" s="11">
        <f t="shared" si="0"/>
        <v>606976</v>
      </c>
    </row>
    <row r="22" spans="1:17" x14ac:dyDescent="0.3">
      <c r="A22" s="9"/>
      <c r="B22" s="15" t="s">
        <v>2</v>
      </c>
      <c r="C22" s="9"/>
      <c r="D22" s="16">
        <f>SUM(D14:D21)</f>
        <v>15</v>
      </c>
      <c r="E22" s="40">
        <f t="shared" ref="E22:Q22" si="2">SUM(E14:E21)</f>
        <v>44612</v>
      </c>
      <c r="F22" s="40">
        <f t="shared" si="2"/>
        <v>4648</v>
      </c>
      <c r="G22" s="40"/>
      <c r="H22" s="40">
        <f t="shared" si="2"/>
        <v>18796</v>
      </c>
      <c r="I22" s="40">
        <f t="shared" si="2"/>
        <v>1714</v>
      </c>
      <c r="J22" s="40">
        <f t="shared" si="2"/>
        <v>5450</v>
      </c>
      <c r="K22" s="40"/>
      <c r="L22" s="40"/>
      <c r="M22" s="40"/>
      <c r="N22" s="40">
        <f t="shared" si="2"/>
        <v>14081</v>
      </c>
      <c r="O22" s="40">
        <f t="shared" si="2"/>
        <v>71716</v>
      </c>
      <c r="P22" s="40">
        <f t="shared" si="2"/>
        <v>116405</v>
      </c>
      <c r="Q22" s="40">
        <f t="shared" si="2"/>
        <v>1468576</v>
      </c>
    </row>
    <row r="23" spans="1:17" x14ac:dyDescent="0.3">
      <c r="A23" s="9"/>
      <c r="B23" s="37" t="s">
        <v>33</v>
      </c>
      <c r="C23" s="33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6"/>
      <c r="Q23" s="20"/>
    </row>
    <row r="24" spans="1:17" x14ac:dyDescent="0.3">
      <c r="A24" s="9">
        <v>9</v>
      </c>
      <c r="B24" s="31" t="s">
        <v>34</v>
      </c>
      <c r="C24" s="9">
        <v>11</v>
      </c>
      <c r="D24" s="9">
        <v>1</v>
      </c>
      <c r="E24" s="47">
        <v>5260</v>
      </c>
      <c r="F24" s="51"/>
      <c r="G24" s="51"/>
      <c r="H24" s="47">
        <v>2630</v>
      </c>
      <c r="I24" s="51"/>
      <c r="J24" s="51"/>
      <c r="K24" s="51"/>
      <c r="L24" s="51"/>
      <c r="M24" s="51"/>
      <c r="N24" s="47">
        <v>0</v>
      </c>
      <c r="O24" s="47">
        <v>5260</v>
      </c>
      <c r="P24" s="47">
        <f>E24+H24</f>
        <v>7890</v>
      </c>
      <c r="Q24" s="47">
        <f>P24*12+O24</f>
        <v>99940</v>
      </c>
    </row>
    <row r="25" spans="1:17" x14ac:dyDescent="0.3">
      <c r="A25" s="9">
        <v>10</v>
      </c>
      <c r="B25" s="46" t="s">
        <v>35</v>
      </c>
      <c r="C25" s="9">
        <v>10</v>
      </c>
      <c r="D25" s="9">
        <v>2</v>
      </c>
      <c r="E25" s="47">
        <v>4859</v>
      </c>
      <c r="F25" s="51"/>
      <c r="G25" s="51"/>
      <c r="H25" s="47">
        <v>2430</v>
      </c>
      <c r="I25" s="51"/>
      <c r="J25" s="51"/>
      <c r="K25" s="51"/>
      <c r="L25" s="51"/>
      <c r="M25" s="51"/>
      <c r="N25" s="47">
        <v>0</v>
      </c>
      <c r="O25" s="47">
        <v>9718</v>
      </c>
      <c r="P25" s="47">
        <f>(E25+N25+H25)*2</f>
        <v>14578</v>
      </c>
      <c r="Q25" s="47">
        <f>P25*12+O25</f>
        <v>184654</v>
      </c>
    </row>
    <row r="26" spans="1:17" ht="20.399999999999999" x14ac:dyDescent="0.3">
      <c r="A26" s="9">
        <v>11</v>
      </c>
      <c r="B26" s="46" t="s">
        <v>47</v>
      </c>
      <c r="C26" s="9">
        <v>6</v>
      </c>
      <c r="D26" s="9">
        <v>1</v>
      </c>
      <c r="E26" s="47">
        <v>3872</v>
      </c>
      <c r="F26" s="51"/>
      <c r="G26" s="51"/>
      <c r="H26" s="47">
        <v>0</v>
      </c>
      <c r="I26" s="51"/>
      <c r="J26" s="51"/>
      <c r="K26" s="51"/>
      <c r="L26" s="51"/>
      <c r="M26" s="51"/>
      <c r="N26" s="47">
        <v>2128</v>
      </c>
      <c r="O26" s="47">
        <f>E26</f>
        <v>3872</v>
      </c>
      <c r="P26" s="47">
        <f>E26+N26+H26</f>
        <v>6000</v>
      </c>
      <c r="Q26" s="47">
        <f>P26*12+O26</f>
        <v>75872</v>
      </c>
    </row>
    <row r="27" spans="1:17" x14ac:dyDescent="0.3">
      <c r="A27" s="9"/>
      <c r="B27" s="38" t="s">
        <v>2</v>
      </c>
      <c r="C27" s="9"/>
      <c r="D27" s="13">
        <f>SUM(D24:D26)</f>
        <v>4</v>
      </c>
      <c r="E27" s="51">
        <f>SUM(E24:E26)</f>
        <v>13991</v>
      </c>
      <c r="F27" s="51"/>
      <c r="G27" s="51"/>
      <c r="H27" s="51">
        <f>SUM(H24:H26)</f>
        <v>5060</v>
      </c>
      <c r="I27" s="51"/>
      <c r="J27" s="51"/>
      <c r="K27" s="51"/>
      <c r="L27" s="51"/>
      <c r="M27" s="51"/>
      <c r="N27" s="51">
        <f>SUM(N24:N26)</f>
        <v>2128</v>
      </c>
      <c r="O27" s="51">
        <f>SUM(O24:O26)</f>
        <v>18850</v>
      </c>
      <c r="P27" s="51">
        <f>SUM(P24:P26)</f>
        <v>28468</v>
      </c>
      <c r="Q27" s="51">
        <f>SUM(Q24:Q26)</f>
        <v>360466</v>
      </c>
    </row>
    <row r="28" spans="1:17" x14ac:dyDescent="0.3">
      <c r="A28" s="9"/>
      <c r="B28" s="195" t="s">
        <v>27</v>
      </c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"/>
    </row>
    <row r="29" spans="1:17" x14ac:dyDescent="0.3">
      <c r="A29" s="9">
        <v>12</v>
      </c>
      <c r="B29" s="31" t="s">
        <v>34</v>
      </c>
      <c r="C29" s="9">
        <v>11</v>
      </c>
      <c r="D29" s="9">
        <v>1</v>
      </c>
      <c r="E29" s="47">
        <v>5260</v>
      </c>
      <c r="F29" s="47"/>
      <c r="G29" s="47"/>
      <c r="H29" s="47">
        <v>2630</v>
      </c>
      <c r="I29" s="47"/>
      <c r="J29" s="47">
        <v>1052</v>
      </c>
      <c r="K29" s="47"/>
      <c r="L29" s="47"/>
      <c r="M29" s="47"/>
      <c r="N29" s="47">
        <v>0</v>
      </c>
      <c r="O29" s="47">
        <f>E29</f>
        <v>5260</v>
      </c>
      <c r="P29" s="47">
        <f>E29+H29+J29</f>
        <v>8942</v>
      </c>
      <c r="Q29" s="47">
        <f>P29*12+O29</f>
        <v>112564</v>
      </c>
    </row>
    <row r="30" spans="1:17" x14ac:dyDescent="0.3">
      <c r="A30" s="9">
        <v>13</v>
      </c>
      <c r="B30" s="39" t="s">
        <v>29</v>
      </c>
      <c r="C30" s="9">
        <v>10</v>
      </c>
      <c r="D30" s="9">
        <v>1</v>
      </c>
      <c r="E30" s="47">
        <v>4859</v>
      </c>
      <c r="F30" s="47"/>
      <c r="G30" s="47"/>
      <c r="H30" s="47">
        <v>2430</v>
      </c>
      <c r="I30" s="47"/>
      <c r="J30" s="47"/>
      <c r="K30" s="47"/>
      <c r="L30" s="47"/>
      <c r="M30" s="47"/>
      <c r="N30" s="47">
        <v>0</v>
      </c>
      <c r="O30" s="47">
        <v>4859</v>
      </c>
      <c r="P30" s="47">
        <f>E30+H30+J30</f>
        <v>7289</v>
      </c>
      <c r="Q30" s="47">
        <f>P30*12+O30</f>
        <v>92327</v>
      </c>
    </row>
    <row r="31" spans="1:17" x14ac:dyDescent="0.3">
      <c r="A31" s="9">
        <v>14</v>
      </c>
      <c r="B31" s="39" t="s">
        <v>48</v>
      </c>
      <c r="C31" s="9">
        <v>6</v>
      </c>
      <c r="D31" s="9">
        <v>1</v>
      </c>
      <c r="E31" s="47">
        <v>3782</v>
      </c>
      <c r="F31" s="47"/>
      <c r="G31" s="47"/>
      <c r="H31" s="47"/>
      <c r="I31" s="47"/>
      <c r="J31" s="47"/>
      <c r="K31" s="47"/>
      <c r="L31" s="47"/>
      <c r="M31" s="47"/>
      <c r="N31" s="47">
        <v>2218</v>
      </c>
      <c r="O31" s="47">
        <v>3782</v>
      </c>
      <c r="P31" s="47">
        <v>6000</v>
      </c>
      <c r="Q31" s="47">
        <f>P31*12+O31</f>
        <v>75782</v>
      </c>
    </row>
    <row r="32" spans="1:17" x14ac:dyDescent="0.3">
      <c r="A32" s="9"/>
      <c r="B32" s="15" t="s">
        <v>2</v>
      </c>
      <c r="C32" s="9"/>
      <c r="D32" s="16">
        <f>SUM(D29:D31)</f>
        <v>3</v>
      </c>
      <c r="E32" s="53">
        <f>SUM(E29:E31)</f>
        <v>13901</v>
      </c>
      <c r="F32" s="53"/>
      <c r="G32" s="53"/>
      <c r="H32" s="53">
        <f t="shared" ref="H32:Q32" si="3">SUM(H29:H31)</f>
        <v>5060</v>
      </c>
      <c r="I32" s="53"/>
      <c r="J32" s="53">
        <f t="shared" si="3"/>
        <v>1052</v>
      </c>
      <c r="K32" s="53"/>
      <c r="L32" s="53"/>
      <c r="M32" s="53"/>
      <c r="N32" s="53">
        <f t="shared" si="3"/>
        <v>2218</v>
      </c>
      <c r="O32" s="53">
        <f t="shared" si="3"/>
        <v>13901</v>
      </c>
      <c r="P32" s="53">
        <f t="shared" si="3"/>
        <v>22231</v>
      </c>
      <c r="Q32" s="53">
        <f t="shared" si="3"/>
        <v>280673</v>
      </c>
    </row>
    <row r="33" spans="1:19" x14ac:dyDescent="0.3">
      <c r="A33" s="9"/>
      <c r="B33" s="15" t="s">
        <v>3</v>
      </c>
      <c r="C33" s="9"/>
      <c r="D33" s="52">
        <f>D22+D27+D32</f>
        <v>22</v>
      </c>
      <c r="E33" s="40">
        <f t="shared" ref="E33:Q33" si="4">E22+E27+E32</f>
        <v>72504</v>
      </c>
      <c r="F33" s="40">
        <f t="shared" si="4"/>
        <v>4648</v>
      </c>
      <c r="G33" s="40"/>
      <c r="H33" s="40">
        <f t="shared" si="4"/>
        <v>28916</v>
      </c>
      <c r="I33" s="40">
        <f t="shared" si="4"/>
        <v>1714</v>
      </c>
      <c r="J33" s="40">
        <f t="shared" si="4"/>
        <v>6502</v>
      </c>
      <c r="K33" s="40"/>
      <c r="L33" s="40"/>
      <c r="M33" s="40"/>
      <c r="N33" s="40">
        <f t="shared" si="4"/>
        <v>18427</v>
      </c>
      <c r="O33" s="40">
        <f t="shared" si="4"/>
        <v>104467</v>
      </c>
      <c r="P33" s="40">
        <f t="shared" si="4"/>
        <v>167104</v>
      </c>
      <c r="Q33" s="40">
        <f t="shared" si="4"/>
        <v>2109715</v>
      </c>
      <c r="S33" s="41"/>
    </row>
    <row r="34" spans="1:19" x14ac:dyDescent="0.3">
      <c r="A34" s="25"/>
      <c r="K34" s="22"/>
      <c r="M34" s="22"/>
      <c r="P34" s="22" t="s">
        <v>60</v>
      </c>
    </row>
    <row r="35" spans="1:19" x14ac:dyDescent="0.3">
      <c r="A35" s="25"/>
      <c r="B35" s="24" t="s">
        <v>1</v>
      </c>
      <c r="C35" s="27"/>
      <c r="D35" s="27"/>
      <c r="E35" s="24"/>
      <c r="F35" s="24"/>
      <c r="G35" s="27"/>
      <c r="H35" s="24" t="s">
        <v>5</v>
      </c>
      <c r="I35" s="27"/>
      <c r="J35" s="24" t="s">
        <v>57</v>
      </c>
      <c r="K35" s="24"/>
      <c r="L35" s="26"/>
      <c r="M35" s="27"/>
      <c r="N35" s="27"/>
      <c r="P35" s="22"/>
      <c r="Q35" s="25"/>
      <c r="R35" s="18"/>
      <c r="S35" s="17"/>
    </row>
    <row r="36" spans="1:19" x14ac:dyDescent="0.3">
      <c r="A36" s="26"/>
      <c r="K36" s="24"/>
      <c r="Q36" s="25"/>
      <c r="R36" s="2"/>
      <c r="S36" s="25"/>
    </row>
    <row r="37" spans="1:19" x14ac:dyDescent="0.3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9" x14ac:dyDescent="0.3">
      <c r="A38" s="24"/>
      <c r="O38" s="27"/>
      <c r="P38" s="28"/>
      <c r="Q38" s="25"/>
      <c r="R38" s="25"/>
      <c r="S38" s="25"/>
    </row>
    <row r="39" spans="1:19" x14ac:dyDescent="0.3">
      <c r="L39" s="26"/>
      <c r="M39" s="26"/>
      <c r="N39" s="26"/>
      <c r="O39" s="26"/>
      <c r="P39" s="26"/>
    </row>
    <row r="40" spans="1:19" x14ac:dyDescent="0.3">
      <c r="L40" s="26"/>
      <c r="M40" s="27"/>
      <c r="N40" s="27"/>
      <c r="O40" s="27"/>
      <c r="P40" s="26"/>
    </row>
  </sheetData>
  <mergeCells count="14">
    <mergeCell ref="J3:Q3"/>
    <mergeCell ref="Q12:Q13"/>
    <mergeCell ref="B28:P28"/>
    <mergeCell ref="A12:A13"/>
    <mergeCell ref="P12:P13"/>
    <mergeCell ref="K12:M12"/>
    <mergeCell ref="C12:C13"/>
    <mergeCell ref="D12:D13"/>
    <mergeCell ref="E12:E13"/>
    <mergeCell ref="O12:O13"/>
    <mergeCell ref="B12:B13"/>
    <mergeCell ref="F12:G12"/>
    <mergeCell ref="H12:J12"/>
    <mergeCell ref="N12:N13"/>
  </mergeCells>
  <phoneticPr fontId="1" type="noConversion"/>
  <printOptions horizontalCentered="1"/>
  <pageMargins left="0" right="0" top="0.39370078740157483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3"/>
  <sheetViews>
    <sheetView view="pageBreakPreview" topLeftCell="A25" zoomScale="75" zoomScaleNormal="75" zoomScaleSheetLayoutView="75" workbookViewId="0">
      <selection activeCell="S31" sqref="S31"/>
    </sheetView>
  </sheetViews>
  <sheetFormatPr defaultRowHeight="14.4" x14ac:dyDescent="0.3"/>
  <cols>
    <col min="1" max="1" width="3.109375" customWidth="1"/>
    <col min="2" max="2" width="33.33203125" customWidth="1"/>
    <col min="3" max="3" width="9.109375" customWidth="1"/>
    <col min="4" max="4" width="8.33203125" customWidth="1"/>
    <col min="5" max="5" width="13.44140625" customWidth="1"/>
    <col min="6" max="6" width="18.109375" customWidth="1"/>
    <col min="7" max="7" width="15.44140625" customWidth="1"/>
    <col min="8" max="8" width="18.44140625" customWidth="1"/>
    <col min="9" max="11" width="15.44140625" customWidth="1"/>
    <col min="12" max="12" width="16.44140625" customWidth="1"/>
    <col min="13" max="13" width="20" customWidth="1"/>
    <col min="14" max="16" width="15.44140625" customWidth="1"/>
    <col min="17" max="17" width="16.33203125" customWidth="1"/>
    <col min="18" max="19" width="15.44140625" customWidth="1"/>
    <col min="21" max="21" width="12.33203125" bestFit="1" customWidth="1"/>
  </cols>
  <sheetData>
    <row r="1" spans="1:21" s="60" customFormat="1" ht="21" x14ac:dyDescent="0.4">
      <c r="A1"/>
      <c r="B1" s="113" t="s">
        <v>54</v>
      </c>
      <c r="C1" s="113"/>
      <c r="D1" s="113"/>
      <c r="E1" s="113"/>
      <c r="F1" s="23"/>
      <c r="G1"/>
      <c r="H1"/>
      <c r="I1"/>
      <c r="J1" s="113" t="s">
        <v>49</v>
      </c>
      <c r="K1" s="114"/>
      <c r="L1" s="115"/>
      <c r="M1" s="115"/>
      <c r="N1" s="115"/>
      <c r="O1" s="115"/>
      <c r="P1" s="115"/>
      <c r="Q1" s="113"/>
      <c r="R1" s="63"/>
      <c r="T1" s="62"/>
    </row>
    <row r="2" spans="1:21" s="60" customFormat="1" ht="21" x14ac:dyDescent="0.4">
      <c r="A2"/>
      <c r="B2" s="113" t="s">
        <v>105</v>
      </c>
      <c r="C2" s="113"/>
      <c r="D2" s="113"/>
      <c r="E2" s="113"/>
      <c r="F2" s="22"/>
      <c r="G2"/>
      <c r="H2"/>
      <c r="I2"/>
      <c r="J2" s="113" t="s">
        <v>100</v>
      </c>
      <c r="K2" s="115"/>
      <c r="L2" s="115"/>
      <c r="M2" s="115"/>
      <c r="N2" s="115"/>
      <c r="O2" s="115"/>
      <c r="P2" s="115"/>
      <c r="Q2" s="113"/>
      <c r="R2" s="63"/>
      <c r="T2" s="62"/>
    </row>
    <row r="3" spans="1:21" s="60" customFormat="1" ht="21" x14ac:dyDescent="0.4">
      <c r="A3"/>
      <c r="B3" s="113" t="s">
        <v>104</v>
      </c>
      <c r="C3" s="113"/>
      <c r="D3" s="113"/>
      <c r="E3" s="113"/>
      <c r="F3" s="22"/>
      <c r="G3"/>
      <c r="H3"/>
      <c r="I3"/>
      <c r="J3" s="175" t="s">
        <v>120</v>
      </c>
      <c r="K3" s="175"/>
      <c r="L3" s="175"/>
      <c r="M3" s="175"/>
      <c r="N3" s="175"/>
      <c r="O3" s="175"/>
      <c r="P3" s="175"/>
      <c r="Q3" s="175"/>
      <c r="R3" s="108"/>
      <c r="S3" s="64"/>
      <c r="T3" s="62"/>
    </row>
    <row r="4" spans="1:21" s="60" customFormat="1" ht="21" x14ac:dyDescent="0.4">
      <c r="A4"/>
      <c r="B4" s="113" t="s">
        <v>0</v>
      </c>
      <c r="C4" s="113"/>
      <c r="D4" s="113"/>
      <c r="E4" s="113" t="s">
        <v>96</v>
      </c>
      <c r="F4"/>
      <c r="G4"/>
      <c r="H4"/>
      <c r="I4"/>
      <c r="J4" s="113" t="s">
        <v>118</v>
      </c>
      <c r="K4" s="115"/>
      <c r="L4" s="115"/>
      <c r="M4" s="115"/>
      <c r="N4" s="115"/>
      <c r="O4" s="115"/>
      <c r="P4" s="115"/>
      <c r="Q4" s="113"/>
      <c r="R4" s="109"/>
      <c r="S4" s="109"/>
      <c r="T4" s="62"/>
    </row>
    <row r="5" spans="1:21" s="60" customFormat="1" ht="21" x14ac:dyDescent="0.4">
      <c r="A5"/>
      <c r="B5" s="113"/>
      <c r="C5" s="113"/>
      <c r="D5" s="113"/>
      <c r="E5" s="113"/>
      <c r="F5" s="22"/>
      <c r="G5" s="22"/>
      <c r="H5"/>
      <c r="I5"/>
      <c r="J5" s="217" t="s">
        <v>99</v>
      </c>
      <c r="K5" s="217"/>
      <c r="L5" s="218" t="s">
        <v>117</v>
      </c>
      <c r="M5" s="218"/>
      <c r="N5" s="218"/>
      <c r="O5" s="218"/>
      <c r="P5" s="218"/>
      <c r="Q5" s="218"/>
      <c r="R5" s="218"/>
      <c r="S5" s="218"/>
      <c r="T5" s="62"/>
    </row>
    <row r="6" spans="1:21" s="60" customFormat="1" ht="21" x14ac:dyDescent="0.4">
      <c r="A6"/>
      <c r="B6" s="45"/>
      <c r="C6"/>
      <c r="D6" s="24"/>
      <c r="E6" s="2"/>
      <c r="F6" s="2"/>
      <c r="G6" s="2"/>
      <c r="H6"/>
      <c r="I6"/>
      <c r="J6" s="219" t="s">
        <v>119</v>
      </c>
      <c r="K6" s="219"/>
      <c r="L6" s="219"/>
      <c r="M6" s="219"/>
      <c r="N6" s="219"/>
      <c r="O6" s="219"/>
      <c r="P6" s="219"/>
      <c r="Q6" s="219"/>
      <c r="R6" s="108"/>
      <c r="S6" s="64"/>
      <c r="T6" s="62"/>
    </row>
    <row r="7" spans="1:21" ht="25.8" x14ac:dyDescent="0.5">
      <c r="B7" s="110" t="s">
        <v>90</v>
      </c>
      <c r="D7" s="24"/>
      <c r="E7" s="2"/>
      <c r="F7" s="2"/>
      <c r="G7" s="2"/>
      <c r="H7" s="2"/>
      <c r="M7" s="42"/>
      <c r="O7" s="57"/>
      <c r="P7" s="57"/>
      <c r="Q7" s="57"/>
      <c r="R7" s="57"/>
      <c r="S7" s="57"/>
      <c r="T7" s="57"/>
      <c r="U7" s="57"/>
    </row>
    <row r="8" spans="1:21" s="60" customFormat="1" ht="19.5" customHeight="1" x14ac:dyDescent="0.5">
      <c r="B8" s="110" t="s">
        <v>106</v>
      </c>
      <c r="C8" s="62"/>
      <c r="E8" s="62"/>
      <c r="F8" s="62"/>
      <c r="G8" s="62"/>
      <c r="H8" s="62"/>
      <c r="M8" s="63"/>
      <c r="N8" s="63"/>
      <c r="O8" s="63"/>
      <c r="P8" s="63"/>
      <c r="Q8" s="63"/>
      <c r="R8" s="63"/>
    </row>
    <row r="9" spans="1:21" s="60" customFormat="1" ht="32.4" customHeight="1" x14ac:dyDescent="0.5">
      <c r="B9" s="176" t="s">
        <v>87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</row>
    <row r="10" spans="1:21" s="60" customFormat="1" ht="16.8" customHeight="1" x14ac:dyDescent="0.35">
      <c r="B10" s="62" t="s">
        <v>111</v>
      </c>
      <c r="C10" s="62"/>
      <c r="D10" s="62"/>
      <c r="E10" s="62"/>
      <c r="F10" s="62"/>
      <c r="G10" s="62"/>
      <c r="H10" s="62"/>
    </row>
    <row r="11" spans="1:21" s="60" customFormat="1" ht="15.6" customHeight="1" x14ac:dyDescent="0.35">
      <c r="B11" s="62" t="s">
        <v>122</v>
      </c>
      <c r="C11" s="62"/>
      <c r="D11" s="62"/>
      <c r="E11" s="62"/>
      <c r="F11" s="62"/>
      <c r="G11" s="62"/>
      <c r="H11" s="62"/>
    </row>
    <row r="12" spans="1:21" s="132" customFormat="1" ht="36" customHeight="1" x14ac:dyDescent="0.25">
      <c r="A12" s="206" t="s">
        <v>10</v>
      </c>
      <c r="B12" s="207" t="s">
        <v>11</v>
      </c>
      <c r="C12" s="209" t="s">
        <v>4</v>
      </c>
      <c r="D12" s="210" t="s">
        <v>12</v>
      </c>
      <c r="E12" s="210" t="s">
        <v>13</v>
      </c>
      <c r="F12" s="131"/>
      <c r="G12" s="211" t="s">
        <v>20</v>
      </c>
      <c r="H12" s="212"/>
      <c r="I12" s="211" t="s">
        <v>21</v>
      </c>
      <c r="J12" s="213"/>
      <c r="K12" s="213"/>
      <c r="L12" s="212"/>
      <c r="M12" s="211" t="s">
        <v>22</v>
      </c>
      <c r="N12" s="214"/>
      <c r="O12" s="212"/>
      <c r="P12" s="215" t="s">
        <v>31</v>
      </c>
      <c r="Q12" s="215" t="s">
        <v>8</v>
      </c>
      <c r="R12" s="215" t="s">
        <v>14</v>
      </c>
      <c r="S12" s="215" t="s">
        <v>114</v>
      </c>
    </row>
    <row r="13" spans="1:21" s="132" customFormat="1" ht="140.4" customHeight="1" x14ac:dyDescent="0.25">
      <c r="A13" s="206"/>
      <c r="B13" s="208"/>
      <c r="C13" s="209"/>
      <c r="D13" s="210"/>
      <c r="E13" s="210"/>
      <c r="F13" s="133" t="s">
        <v>71</v>
      </c>
      <c r="G13" s="134" t="s">
        <v>72</v>
      </c>
      <c r="H13" s="134" t="s">
        <v>23</v>
      </c>
      <c r="I13" s="134" t="s">
        <v>36</v>
      </c>
      <c r="J13" s="134" t="s">
        <v>69</v>
      </c>
      <c r="K13" s="134" t="s">
        <v>112</v>
      </c>
      <c r="L13" s="134" t="s">
        <v>16</v>
      </c>
      <c r="M13" s="134" t="s">
        <v>17</v>
      </c>
      <c r="N13" s="135" t="s">
        <v>18</v>
      </c>
      <c r="O13" s="135" t="s">
        <v>24</v>
      </c>
      <c r="P13" s="216"/>
      <c r="Q13" s="216"/>
      <c r="R13" s="216"/>
      <c r="S13" s="216"/>
    </row>
    <row r="14" spans="1:21" s="151" customFormat="1" ht="29.25" customHeight="1" x14ac:dyDescent="0.3">
      <c r="A14" s="144">
        <v>1</v>
      </c>
      <c r="B14" s="136" t="s">
        <v>74</v>
      </c>
      <c r="C14" s="145"/>
      <c r="D14" s="146"/>
      <c r="E14" s="146"/>
      <c r="F14" s="146"/>
      <c r="G14" s="147"/>
      <c r="H14" s="147"/>
      <c r="I14" s="147"/>
      <c r="J14" s="147"/>
      <c r="K14" s="147"/>
      <c r="L14" s="147"/>
      <c r="M14" s="147"/>
      <c r="N14" s="148"/>
      <c r="O14" s="149"/>
      <c r="P14" s="150"/>
      <c r="Q14" s="150"/>
      <c r="R14" s="150"/>
      <c r="S14" s="150"/>
    </row>
    <row r="15" spans="1:21" s="156" customFormat="1" ht="15.6" x14ac:dyDescent="0.3">
      <c r="A15" s="152">
        <v>1</v>
      </c>
      <c r="B15" s="137" t="s">
        <v>0</v>
      </c>
      <c r="C15" s="152">
        <v>18</v>
      </c>
      <c r="D15" s="153">
        <v>1</v>
      </c>
      <c r="E15" s="154">
        <v>10256</v>
      </c>
      <c r="F15" s="154"/>
      <c r="G15" s="154"/>
      <c r="H15" s="154"/>
      <c r="I15" s="154">
        <v>5128</v>
      </c>
      <c r="J15" s="154">
        <v>10256</v>
      </c>
      <c r="K15" s="154"/>
      <c r="L15" s="154">
        <v>1026</v>
      </c>
      <c r="M15" s="154"/>
      <c r="N15" s="154"/>
      <c r="O15" s="155"/>
      <c r="P15" s="155">
        <v>0</v>
      </c>
      <c r="Q15" s="155">
        <f>'04.-12.2024'!Q15</f>
        <v>11556</v>
      </c>
      <c r="R15" s="155">
        <f>(S15-Q15)/12</f>
        <v>29201</v>
      </c>
      <c r="S15" s="155">
        <f>'01.-03.2024'!S15+'04.-12.2024'!S15</f>
        <v>361968</v>
      </c>
    </row>
    <row r="16" spans="1:21" s="156" customFormat="1" ht="15.6" x14ac:dyDescent="0.3">
      <c r="A16" s="152">
        <v>2</v>
      </c>
      <c r="B16" s="137" t="s">
        <v>1</v>
      </c>
      <c r="C16" s="157" t="s">
        <v>62</v>
      </c>
      <c r="D16" s="153">
        <v>1</v>
      </c>
      <c r="E16" s="158">
        <v>9230</v>
      </c>
      <c r="F16" s="158"/>
      <c r="G16" s="154"/>
      <c r="H16" s="154"/>
      <c r="I16" s="159">
        <v>4615</v>
      </c>
      <c r="J16" s="154">
        <v>9230</v>
      </c>
      <c r="K16" s="154"/>
      <c r="L16" s="154"/>
      <c r="M16" s="154"/>
      <c r="N16" s="154"/>
      <c r="O16" s="154"/>
      <c r="P16" s="155">
        <v>0</v>
      </c>
      <c r="Q16" s="155">
        <f>'04.-12.2024'!Q16</f>
        <v>10400</v>
      </c>
      <c r="R16" s="155">
        <f t="shared" ref="R16:R18" si="0">(S16-Q16)/12</f>
        <v>25268.75</v>
      </c>
      <c r="S16" s="155">
        <f>'01.-03.2024'!S16+'04.-12.2024'!S16</f>
        <v>313625</v>
      </c>
    </row>
    <row r="17" spans="1:19" s="156" customFormat="1" ht="15.6" x14ac:dyDescent="0.3">
      <c r="A17" s="152">
        <v>3</v>
      </c>
      <c r="B17" s="137" t="s">
        <v>28</v>
      </c>
      <c r="C17" s="157">
        <v>10</v>
      </c>
      <c r="D17" s="153">
        <v>1</v>
      </c>
      <c r="E17" s="158">
        <v>5815</v>
      </c>
      <c r="F17" s="158"/>
      <c r="G17" s="154"/>
      <c r="H17" s="154"/>
      <c r="I17" s="154">
        <v>2908</v>
      </c>
      <c r="J17" s="154">
        <v>5815</v>
      </c>
      <c r="K17" s="154"/>
      <c r="L17" s="154"/>
      <c r="M17" s="154"/>
      <c r="N17" s="154"/>
      <c r="O17" s="154"/>
      <c r="P17" s="155"/>
      <c r="Q17" s="155">
        <f>'04.-12.2024'!Q17</f>
        <v>6552</v>
      </c>
      <c r="R17" s="155">
        <f t="shared" si="0"/>
        <v>15919.5</v>
      </c>
      <c r="S17" s="155">
        <f>'01.-03.2024'!S17+'04.-12.2024'!S17</f>
        <v>197586</v>
      </c>
    </row>
    <row r="18" spans="1:19" s="156" customFormat="1" ht="15.6" x14ac:dyDescent="0.3">
      <c r="A18" s="152">
        <v>4</v>
      </c>
      <c r="B18" s="137" t="s">
        <v>73</v>
      </c>
      <c r="C18" s="157">
        <v>4</v>
      </c>
      <c r="D18" s="153">
        <v>1</v>
      </c>
      <c r="E18" s="158">
        <v>4058</v>
      </c>
      <c r="F18" s="158"/>
      <c r="G18" s="154"/>
      <c r="H18" s="154"/>
      <c r="I18" s="154">
        <v>2029</v>
      </c>
      <c r="J18" s="154">
        <v>4058</v>
      </c>
      <c r="K18" s="154"/>
      <c r="L18" s="154"/>
      <c r="M18" s="154"/>
      <c r="N18" s="154"/>
      <c r="O18" s="154"/>
      <c r="P18" s="155">
        <v>0</v>
      </c>
      <c r="Q18" s="155">
        <f>'04.-12.2024'!Q18</f>
        <v>4572</v>
      </c>
      <c r="R18" s="155">
        <f t="shared" si="0"/>
        <v>11108.75</v>
      </c>
      <c r="S18" s="155">
        <f>'01.-03.2024'!S18+'04.-12.2024'!S18</f>
        <v>137877</v>
      </c>
    </row>
    <row r="19" spans="1:19" s="156" customFormat="1" ht="15.6" x14ac:dyDescent="0.3">
      <c r="A19" s="152"/>
      <c r="B19" s="137" t="s">
        <v>2</v>
      </c>
      <c r="C19" s="157"/>
      <c r="D19" s="160">
        <f>SUM(D15:D18)</f>
        <v>4</v>
      </c>
      <c r="E19" s="161">
        <f t="shared" ref="E19:S19" si="1">SUM(E15:E18)</f>
        <v>29359</v>
      </c>
      <c r="F19" s="161">
        <f t="shared" si="1"/>
        <v>0</v>
      </c>
      <c r="G19" s="161">
        <f t="shared" si="1"/>
        <v>0</v>
      </c>
      <c r="H19" s="161">
        <f t="shared" si="1"/>
        <v>0</v>
      </c>
      <c r="I19" s="161">
        <f t="shared" si="1"/>
        <v>14680</v>
      </c>
      <c r="J19" s="161">
        <f t="shared" si="1"/>
        <v>29359</v>
      </c>
      <c r="K19" s="161">
        <f t="shared" si="1"/>
        <v>0</v>
      </c>
      <c r="L19" s="161">
        <f t="shared" si="1"/>
        <v>1026</v>
      </c>
      <c r="M19" s="161">
        <f t="shared" si="1"/>
        <v>0</v>
      </c>
      <c r="N19" s="161">
        <f t="shared" si="1"/>
        <v>0</v>
      </c>
      <c r="O19" s="161">
        <f t="shared" si="1"/>
        <v>0</v>
      </c>
      <c r="P19" s="161">
        <f t="shared" si="1"/>
        <v>0</v>
      </c>
      <c r="Q19" s="161">
        <f t="shared" si="1"/>
        <v>33080</v>
      </c>
      <c r="R19" s="161">
        <f t="shared" si="1"/>
        <v>81498</v>
      </c>
      <c r="S19" s="161">
        <f t="shared" si="1"/>
        <v>1011056</v>
      </c>
    </row>
    <row r="20" spans="1:19" s="156" customFormat="1" ht="28.5" customHeight="1" x14ac:dyDescent="0.3">
      <c r="A20" s="162">
        <v>2</v>
      </c>
      <c r="B20" s="138" t="s">
        <v>75</v>
      </c>
      <c r="C20" s="163"/>
      <c r="D20" s="160"/>
      <c r="E20" s="164"/>
      <c r="F20" s="164"/>
      <c r="G20" s="154"/>
      <c r="H20" s="154"/>
      <c r="I20" s="154"/>
      <c r="J20" s="154"/>
      <c r="K20" s="154"/>
      <c r="L20" s="154"/>
      <c r="M20" s="154"/>
      <c r="N20" s="154"/>
      <c r="O20" s="154"/>
      <c r="P20" s="155"/>
      <c r="Q20" s="155"/>
      <c r="R20" s="155"/>
      <c r="S20" s="155"/>
    </row>
    <row r="21" spans="1:19" s="156" customFormat="1" ht="15.6" x14ac:dyDescent="0.3">
      <c r="A21" s="152">
        <v>1</v>
      </c>
      <c r="B21" s="139" t="s">
        <v>34</v>
      </c>
      <c r="C21" s="152">
        <v>11</v>
      </c>
      <c r="D21" s="153">
        <v>1</v>
      </c>
      <c r="E21" s="154">
        <v>6294</v>
      </c>
      <c r="F21" s="154"/>
      <c r="G21" s="154"/>
      <c r="H21" s="154"/>
      <c r="I21" s="154">
        <v>3147</v>
      </c>
      <c r="J21" s="154">
        <v>6294</v>
      </c>
      <c r="K21" s="154"/>
      <c r="L21" s="154">
        <v>1259</v>
      </c>
      <c r="M21" s="154"/>
      <c r="N21" s="154"/>
      <c r="O21" s="154"/>
      <c r="P21" s="155">
        <v>0</v>
      </c>
      <c r="Q21" s="155">
        <f>'04.-12.2024'!Q21</f>
        <v>7092</v>
      </c>
      <c r="R21" s="155">
        <f>(S21-Q21)/12</f>
        <v>18609.5</v>
      </c>
      <c r="S21" s="155">
        <f>'01.-03.2024'!S21+'04.-12.2024'!S21</f>
        <v>230406</v>
      </c>
    </row>
    <row r="22" spans="1:19" s="156" customFormat="1" ht="15.6" x14ac:dyDescent="0.3">
      <c r="A22" s="152">
        <v>2</v>
      </c>
      <c r="B22" s="137" t="s">
        <v>63</v>
      </c>
      <c r="C22" s="152">
        <v>4</v>
      </c>
      <c r="D22" s="153">
        <v>1</v>
      </c>
      <c r="E22" s="154">
        <v>4058</v>
      </c>
      <c r="F22" s="154"/>
      <c r="G22" s="154">
        <v>0</v>
      </c>
      <c r="H22" s="154"/>
      <c r="I22" s="154"/>
      <c r="J22" s="154">
        <v>406</v>
      </c>
      <c r="K22" s="154"/>
      <c r="L22" s="154"/>
      <c r="M22" s="154"/>
      <c r="N22" s="154"/>
      <c r="O22" s="154"/>
      <c r="P22" s="155">
        <v>3042</v>
      </c>
      <c r="Q22" s="155">
        <f>'04.-12.2024'!Q22</f>
        <v>4572</v>
      </c>
      <c r="R22" s="155">
        <f t="shared" ref="R22:R28" si="2">(S22-Q22)/12</f>
        <v>8219.25</v>
      </c>
      <c r="S22" s="155">
        <f>'01.-03.2024'!S22+'04.-12.2024'!S22</f>
        <v>103203</v>
      </c>
    </row>
    <row r="23" spans="1:19" s="156" customFormat="1" ht="15.6" x14ac:dyDescent="0.3">
      <c r="A23" s="152">
        <v>3</v>
      </c>
      <c r="B23" s="137" t="s">
        <v>64</v>
      </c>
      <c r="C23" s="152">
        <v>6</v>
      </c>
      <c r="D23" s="153">
        <v>1</v>
      </c>
      <c r="E23" s="154">
        <v>4633</v>
      </c>
      <c r="F23" s="154"/>
      <c r="G23" s="154">
        <v>695</v>
      </c>
      <c r="H23" s="154"/>
      <c r="I23" s="154">
        <v>2317</v>
      </c>
      <c r="J23" s="154">
        <v>2317</v>
      </c>
      <c r="K23" s="154"/>
      <c r="L23" s="154">
        <v>1598</v>
      </c>
      <c r="M23" s="154"/>
      <c r="N23" s="154"/>
      <c r="O23" s="154"/>
      <c r="P23" s="155"/>
      <c r="Q23" s="155">
        <f>'04.-12.2024'!Q23</f>
        <v>5220</v>
      </c>
      <c r="R23" s="155">
        <f t="shared" si="2"/>
        <v>12658</v>
      </c>
      <c r="S23" s="155">
        <f>'01.-03.2024'!S23+'04.-12.2024'!S23</f>
        <v>157116</v>
      </c>
    </row>
    <row r="24" spans="1:19" s="156" customFormat="1" ht="19.8" customHeight="1" x14ac:dyDescent="0.3">
      <c r="A24" s="152">
        <v>4</v>
      </c>
      <c r="B24" s="137" t="s">
        <v>76</v>
      </c>
      <c r="C24" s="157">
        <v>4</v>
      </c>
      <c r="D24" s="153">
        <v>8</v>
      </c>
      <c r="E24" s="158">
        <v>32464</v>
      </c>
      <c r="F24" s="158"/>
      <c r="G24" s="154">
        <v>5848</v>
      </c>
      <c r="H24" s="159">
        <v>6496</v>
      </c>
      <c r="I24" s="154"/>
      <c r="J24" s="154">
        <v>3246</v>
      </c>
      <c r="K24" s="154">
        <v>3248</v>
      </c>
      <c r="L24" s="154"/>
      <c r="M24" s="154"/>
      <c r="N24" s="154"/>
      <c r="O24" s="154">
        <v>5665</v>
      </c>
      <c r="P24" s="154">
        <v>11992</v>
      </c>
      <c r="Q24" s="155">
        <f>'04.-12.2024'!Q24</f>
        <v>36576</v>
      </c>
      <c r="R24" s="155">
        <f t="shared" si="2"/>
        <v>74758</v>
      </c>
      <c r="S24" s="155">
        <f>'01.-03.2024'!S24+'04.-12.2024'!S24</f>
        <v>933672</v>
      </c>
    </row>
    <row r="25" spans="1:19" s="156" customFormat="1" ht="15.6" x14ac:dyDescent="0.3">
      <c r="A25" s="152">
        <v>5</v>
      </c>
      <c r="B25" s="137" t="s">
        <v>67</v>
      </c>
      <c r="C25" s="157">
        <v>2</v>
      </c>
      <c r="D25" s="153">
        <v>1</v>
      </c>
      <c r="E25" s="158">
        <v>3483</v>
      </c>
      <c r="F25" s="158"/>
      <c r="G25" s="154"/>
      <c r="H25" s="159">
        <v>697</v>
      </c>
      <c r="I25" s="154"/>
      <c r="J25" s="154"/>
      <c r="K25" s="154">
        <v>167</v>
      </c>
      <c r="L25" s="154"/>
      <c r="M25" s="154"/>
      <c r="N25" s="154"/>
      <c r="O25" s="154"/>
      <c r="P25" s="154">
        <v>2920</v>
      </c>
      <c r="Q25" s="155">
        <f>'04.-12.2024'!Q25</f>
        <v>3924</v>
      </c>
      <c r="R25" s="155">
        <f t="shared" si="2"/>
        <v>10893.75</v>
      </c>
      <c r="S25" s="155">
        <f>'01.-03.2024'!S25+'04.-12.2024'!S25</f>
        <v>134649</v>
      </c>
    </row>
    <row r="26" spans="1:19" s="156" customFormat="1" ht="15.6" x14ac:dyDescent="0.3">
      <c r="A26" s="152">
        <v>6</v>
      </c>
      <c r="B26" s="140" t="s">
        <v>65</v>
      </c>
      <c r="C26" s="157">
        <v>4</v>
      </c>
      <c r="D26" s="153">
        <v>2</v>
      </c>
      <c r="E26" s="165">
        <v>8116</v>
      </c>
      <c r="F26" s="165"/>
      <c r="G26" s="166"/>
      <c r="H26" s="167"/>
      <c r="I26" s="152"/>
      <c r="J26" s="152">
        <v>812</v>
      </c>
      <c r="K26" s="152">
        <v>324</v>
      </c>
      <c r="L26" s="166"/>
      <c r="M26" s="152"/>
      <c r="N26" s="166"/>
      <c r="O26" s="166"/>
      <c r="P26" s="166">
        <v>6084</v>
      </c>
      <c r="Q26" s="155">
        <f>'04.-12.2024'!Q26</f>
        <v>9114</v>
      </c>
      <c r="R26" s="155">
        <f t="shared" si="2"/>
        <v>16791</v>
      </c>
      <c r="S26" s="155">
        <f>'01.-03.2024'!S26+'04.-12.2024'!S26</f>
        <v>210606</v>
      </c>
    </row>
    <row r="27" spans="1:19" s="156" customFormat="1" ht="15.6" x14ac:dyDescent="0.3">
      <c r="A27" s="152">
        <v>7</v>
      </c>
      <c r="B27" s="140" t="s">
        <v>107</v>
      </c>
      <c r="C27" s="157">
        <v>1</v>
      </c>
      <c r="D27" s="153">
        <v>1</v>
      </c>
      <c r="E27" s="165">
        <v>3195</v>
      </c>
      <c r="F27" s="165"/>
      <c r="G27" s="166"/>
      <c r="H27" s="167"/>
      <c r="I27" s="152"/>
      <c r="J27" s="152"/>
      <c r="K27" s="152"/>
      <c r="L27" s="166"/>
      <c r="M27" s="152"/>
      <c r="N27" s="166"/>
      <c r="O27" s="166"/>
      <c r="P27" s="166">
        <v>3905</v>
      </c>
      <c r="Q27" s="155">
        <f>'04.-12.2024'!Q27</f>
        <v>3924</v>
      </c>
      <c r="R27" s="155">
        <f t="shared" si="2"/>
        <v>7775</v>
      </c>
      <c r="S27" s="155">
        <f>'01.-03.2024'!S27+'04.-12.2024'!S27</f>
        <v>97224</v>
      </c>
    </row>
    <row r="28" spans="1:19" s="156" customFormat="1" ht="15.6" x14ac:dyDescent="0.3">
      <c r="A28" s="152">
        <v>8</v>
      </c>
      <c r="B28" s="140" t="s">
        <v>66</v>
      </c>
      <c r="C28" s="157">
        <v>10</v>
      </c>
      <c r="D28" s="153">
        <v>0.5</v>
      </c>
      <c r="E28" s="165">
        <v>2908</v>
      </c>
      <c r="F28" s="165"/>
      <c r="G28" s="166"/>
      <c r="H28" s="167"/>
      <c r="I28" s="152"/>
      <c r="J28" s="152"/>
      <c r="K28" s="152"/>
      <c r="L28" s="166"/>
      <c r="M28" s="152"/>
      <c r="N28" s="166"/>
      <c r="O28" s="166"/>
      <c r="P28" s="166">
        <v>642</v>
      </c>
      <c r="Q28" s="155">
        <f>'04.-12.2024'!Q28</f>
        <v>3276</v>
      </c>
      <c r="R28" s="155">
        <f t="shared" si="2"/>
        <v>3887.5</v>
      </c>
      <c r="S28" s="155">
        <f>'01.-03.2024'!S28+'04.-12.2024'!S28</f>
        <v>49926</v>
      </c>
    </row>
    <row r="29" spans="1:19" s="156" customFormat="1" ht="18.75" customHeight="1" x14ac:dyDescent="0.3">
      <c r="A29" s="152"/>
      <c r="B29" s="138" t="s">
        <v>2</v>
      </c>
      <c r="C29" s="152"/>
      <c r="D29" s="160">
        <f>SUM(D21:D28)</f>
        <v>15.5</v>
      </c>
      <c r="E29" s="161">
        <f t="shared" ref="E29:S29" si="3">SUM(E21:E28)</f>
        <v>65151</v>
      </c>
      <c r="F29" s="161">
        <f t="shared" si="3"/>
        <v>0</v>
      </c>
      <c r="G29" s="161">
        <f t="shared" si="3"/>
        <v>6543</v>
      </c>
      <c r="H29" s="161">
        <f t="shared" si="3"/>
        <v>7193</v>
      </c>
      <c r="I29" s="161">
        <f t="shared" si="3"/>
        <v>5464</v>
      </c>
      <c r="J29" s="161">
        <f t="shared" si="3"/>
        <v>13075</v>
      </c>
      <c r="K29" s="161">
        <f t="shared" si="3"/>
        <v>3739</v>
      </c>
      <c r="L29" s="161">
        <f t="shared" si="3"/>
        <v>2857</v>
      </c>
      <c r="M29" s="161">
        <f t="shared" si="3"/>
        <v>0</v>
      </c>
      <c r="N29" s="161">
        <f t="shared" si="3"/>
        <v>0</v>
      </c>
      <c r="O29" s="161">
        <f t="shared" si="3"/>
        <v>5665</v>
      </c>
      <c r="P29" s="161">
        <f t="shared" si="3"/>
        <v>28585</v>
      </c>
      <c r="Q29" s="161">
        <f t="shared" si="3"/>
        <v>73698</v>
      </c>
      <c r="R29" s="161">
        <f t="shared" si="3"/>
        <v>153592</v>
      </c>
      <c r="S29" s="161">
        <f t="shared" si="3"/>
        <v>1916802</v>
      </c>
    </row>
    <row r="30" spans="1:19" s="156" customFormat="1" ht="15.6" x14ac:dyDescent="0.3">
      <c r="A30" s="162">
        <v>3</v>
      </c>
      <c r="B30" s="141" t="s">
        <v>77</v>
      </c>
      <c r="C30" s="168"/>
      <c r="D30" s="169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1"/>
      <c r="S30" s="161"/>
    </row>
    <row r="31" spans="1:19" s="156" customFormat="1" ht="15.6" x14ac:dyDescent="0.3">
      <c r="A31" s="152">
        <v>1</v>
      </c>
      <c r="B31" s="139" t="s">
        <v>34</v>
      </c>
      <c r="C31" s="152">
        <v>12</v>
      </c>
      <c r="D31" s="153">
        <v>1</v>
      </c>
      <c r="E31" s="154">
        <v>6773</v>
      </c>
      <c r="F31" s="154"/>
      <c r="G31" s="154"/>
      <c r="H31" s="154"/>
      <c r="I31" s="154">
        <v>3386</v>
      </c>
      <c r="J31" s="154">
        <v>6773</v>
      </c>
      <c r="K31" s="154"/>
      <c r="L31" s="154">
        <v>677</v>
      </c>
      <c r="M31" s="154"/>
      <c r="N31" s="154"/>
      <c r="O31" s="154"/>
      <c r="P31" s="154">
        <v>0</v>
      </c>
      <c r="Q31" s="154">
        <f>'04.-12.2024'!Q31</f>
        <v>7632</v>
      </c>
      <c r="R31" s="154">
        <f>(S31-Q31)/12</f>
        <v>19284.5</v>
      </c>
      <c r="S31" s="154">
        <f>'04.-12.2024'!S31+'01.-03.2024'!S31</f>
        <v>239046</v>
      </c>
    </row>
    <row r="32" spans="1:19" s="156" customFormat="1" ht="15.6" x14ac:dyDescent="0.3">
      <c r="A32" s="152">
        <v>2</v>
      </c>
      <c r="B32" s="142" t="s">
        <v>48</v>
      </c>
      <c r="C32" s="152">
        <v>6</v>
      </c>
      <c r="D32" s="153">
        <v>18</v>
      </c>
      <c r="E32" s="154">
        <v>83394</v>
      </c>
      <c r="F32" s="154"/>
      <c r="G32" s="154">
        <v>12510</v>
      </c>
      <c r="H32" s="154">
        <v>2781</v>
      </c>
      <c r="I32" s="154"/>
      <c r="J32" s="154"/>
      <c r="K32" s="154"/>
      <c r="L32" s="154">
        <v>16000</v>
      </c>
      <c r="M32" s="154"/>
      <c r="N32" s="154"/>
      <c r="O32" s="154"/>
      <c r="P32" s="154">
        <v>15896</v>
      </c>
      <c r="Q32" s="154">
        <f>'04.-12.2024'!Q32</f>
        <v>93960</v>
      </c>
      <c r="R32" s="154">
        <f>(S32-Q32)/12</f>
        <v>143777.25</v>
      </c>
      <c r="S32" s="154">
        <f>'04.-12.2024'!S32+'01.-03.2024'!S32</f>
        <v>1819287</v>
      </c>
    </row>
    <row r="33" spans="1:21" s="156" customFormat="1" ht="22.5" customHeight="1" x14ac:dyDescent="0.3">
      <c r="A33" s="152"/>
      <c r="B33" s="138" t="s">
        <v>2</v>
      </c>
      <c r="C33" s="152"/>
      <c r="D33" s="160">
        <f>SUM(D31:D32)</f>
        <v>19</v>
      </c>
      <c r="E33" s="161">
        <f t="shared" ref="E33:S33" si="4">SUM(E31:E32)</f>
        <v>90167</v>
      </c>
      <c r="F33" s="161">
        <f t="shared" si="4"/>
        <v>0</v>
      </c>
      <c r="G33" s="161">
        <f t="shared" si="4"/>
        <v>12510</v>
      </c>
      <c r="H33" s="161">
        <f t="shared" si="4"/>
        <v>2781</v>
      </c>
      <c r="I33" s="161">
        <f t="shared" si="4"/>
        <v>3386</v>
      </c>
      <c r="J33" s="161">
        <f t="shared" si="4"/>
        <v>6773</v>
      </c>
      <c r="K33" s="161">
        <f t="shared" si="4"/>
        <v>0</v>
      </c>
      <c r="L33" s="161">
        <f t="shared" si="4"/>
        <v>16677</v>
      </c>
      <c r="M33" s="161">
        <f t="shared" si="4"/>
        <v>0</v>
      </c>
      <c r="N33" s="161">
        <f t="shared" si="4"/>
        <v>0</v>
      </c>
      <c r="O33" s="161">
        <f t="shared" si="4"/>
        <v>0</v>
      </c>
      <c r="P33" s="161">
        <f t="shared" si="4"/>
        <v>15896</v>
      </c>
      <c r="Q33" s="161">
        <f t="shared" si="4"/>
        <v>101592</v>
      </c>
      <c r="R33" s="161">
        <f t="shared" si="4"/>
        <v>163061.75</v>
      </c>
      <c r="S33" s="161">
        <f t="shared" si="4"/>
        <v>2058333</v>
      </c>
    </row>
    <row r="34" spans="1:21" s="156" customFormat="1" ht="15.75" customHeight="1" x14ac:dyDescent="0.3">
      <c r="A34" s="152">
        <v>4</v>
      </c>
      <c r="B34" s="138" t="s">
        <v>78</v>
      </c>
      <c r="C34" s="152"/>
      <c r="D34" s="160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</row>
    <row r="35" spans="1:21" s="156" customFormat="1" ht="15.6" x14ac:dyDescent="0.3">
      <c r="A35" s="152">
        <v>1</v>
      </c>
      <c r="B35" s="137" t="s">
        <v>79</v>
      </c>
      <c r="C35" s="152">
        <v>12</v>
      </c>
      <c r="D35" s="153">
        <v>1</v>
      </c>
      <c r="E35" s="158">
        <v>6773</v>
      </c>
      <c r="F35" s="164"/>
      <c r="G35" s="164"/>
      <c r="H35" s="164"/>
      <c r="I35" s="158">
        <v>3386</v>
      </c>
      <c r="J35" s="158">
        <v>6773</v>
      </c>
      <c r="K35" s="158"/>
      <c r="L35" s="158"/>
      <c r="M35" s="158"/>
      <c r="N35" s="158"/>
      <c r="O35" s="158"/>
      <c r="P35" s="158"/>
      <c r="Q35" s="158">
        <f>'04.-12.2024'!Q35</f>
        <v>7092</v>
      </c>
      <c r="R35" s="158">
        <f>(S35-Q35)/12</f>
        <v>17231.25</v>
      </c>
      <c r="S35" s="158">
        <f>'01.-03.2024'!S35+'04.-12.2024'!S35</f>
        <v>213867</v>
      </c>
    </row>
    <row r="36" spans="1:21" s="156" customFormat="1" ht="30.75" customHeight="1" x14ac:dyDescent="0.3">
      <c r="A36" s="152">
        <v>2</v>
      </c>
      <c r="B36" s="140" t="s">
        <v>80</v>
      </c>
      <c r="C36" s="152">
        <v>10</v>
      </c>
      <c r="D36" s="153">
        <v>1</v>
      </c>
      <c r="E36" s="158">
        <v>5815</v>
      </c>
      <c r="F36" s="164"/>
      <c r="G36" s="164"/>
      <c r="H36" s="164"/>
      <c r="I36" s="158">
        <v>2908</v>
      </c>
      <c r="J36" s="158">
        <v>5815</v>
      </c>
      <c r="K36" s="158"/>
      <c r="L36" s="158"/>
      <c r="M36" s="158"/>
      <c r="N36" s="158"/>
      <c r="O36" s="158"/>
      <c r="P36" s="158"/>
      <c r="Q36" s="158">
        <f>'04.-12.2024'!Q36</f>
        <v>6552</v>
      </c>
      <c r="R36" s="158">
        <f t="shared" ref="R36:R39" si="5">(S36-Q36)/12</f>
        <v>15919.5</v>
      </c>
      <c r="S36" s="158">
        <f>'01.-03.2024'!S36+'04.-12.2024'!S36</f>
        <v>197586</v>
      </c>
    </row>
    <row r="37" spans="1:21" s="156" customFormat="1" ht="15.6" x14ac:dyDescent="0.3">
      <c r="A37" s="152">
        <v>3</v>
      </c>
      <c r="B37" s="137" t="s">
        <v>81</v>
      </c>
      <c r="C37" s="152">
        <v>10</v>
      </c>
      <c r="D37" s="153">
        <v>4</v>
      </c>
      <c r="E37" s="158">
        <v>23260</v>
      </c>
      <c r="F37" s="164"/>
      <c r="G37" s="164"/>
      <c r="H37" s="164"/>
      <c r="I37" s="158">
        <v>11632</v>
      </c>
      <c r="J37" s="158">
        <v>23260</v>
      </c>
      <c r="K37" s="158"/>
      <c r="L37" s="158"/>
      <c r="M37" s="158"/>
      <c r="N37" s="158"/>
      <c r="O37" s="158"/>
      <c r="P37" s="158"/>
      <c r="Q37" s="158">
        <f>'04.-12.2024'!Q37</f>
        <v>26208</v>
      </c>
      <c r="R37" s="158">
        <f t="shared" si="5"/>
        <v>63678</v>
      </c>
      <c r="S37" s="158">
        <f>'01.-03.2024'!S37+'04.-12.2024'!S37</f>
        <v>790344</v>
      </c>
    </row>
    <row r="38" spans="1:21" s="156" customFormat="1" ht="32.4" customHeight="1" x14ac:dyDescent="0.3">
      <c r="A38" s="152">
        <v>4</v>
      </c>
      <c r="B38" s="140" t="s">
        <v>82</v>
      </c>
      <c r="C38" s="152">
        <v>10</v>
      </c>
      <c r="D38" s="153">
        <v>1</v>
      </c>
      <c r="E38" s="158">
        <v>5815</v>
      </c>
      <c r="F38" s="164"/>
      <c r="G38" s="164"/>
      <c r="H38" s="164"/>
      <c r="I38" s="158">
        <v>2908</v>
      </c>
      <c r="J38" s="164">
        <v>5815</v>
      </c>
      <c r="K38" s="164"/>
      <c r="L38" s="164"/>
      <c r="M38" s="164"/>
      <c r="N38" s="164"/>
      <c r="O38" s="164"/>
      <c r="P38" s="164"/>
      <c r="Q38" s="158">
        <f>'04.-12.2024'!Q38</f>
        <v>6552</v>
      </c>
      <c r="R38" s="158">
        <f t="shared" si="5"/>
        <v>15919.5</v>
      </c>
      <c r="S38" s="158">
        <f>'01.-03.2024'!S38+'04.-12.2024'!S38</f>
        <v>197586</v>
      </c>
    </row>
    <row r="39" spans="1:21" s="156" customFormat="1" ht="31.2" x14ac:dyDescent="0.3">
      <c r="A39" s="152">
        <v>5</v>
      </c>
      <c r="B39" s="140" t="s">
        <v>83</v>
      </c>
      <c r="C39" s="152">
        <v>1</v>
      </c>
      <c r="D39" s="153">
        <v>1</v>
      </c>
      <c r="E39" s="158">
        <v>3195</v>
      </c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58">
        <v>3905</v>
      </c>
      <c r="Q39" s="158">
        <f>'04.-12.2024'!Q39</f>
        <v>3600</v>
      </c>
      <c r="R39" s="158">
        <f t="shared" si="5"/>
        <v>7775</v>
      </c>
      <c r="S39" s="158">
        <f>'01.-03.2024'!S39+'04.-12.2024'!S39</f>
        <v>96900</v>
      </c>
    </row>
    <row r="40" spans="1:21" s="156" customFormat="1" ht="15.6" x14ac:dyDescent="0.3">
      <c r="A40" s="152"/>
      <c r="B40" s="143" t="s">
        <v>84</v>
      </c>
      <c r="C40" s="152"/>
      <c r="D40" s="160">
        <f>SUM(D35:D39)</f>
        <v>8</v>
      </c>
      <c r="E40" s="161">
        <f t="shared" ref="E40:S40" si="6">SUM(E35:E39)</f>
        <v>44858</v>
      </c>
      <c r="F40" s="161">
        <f t="shared" si="6"/>
        <v>0</v>
      </c>
      <c r="G40" s="161">
        <f t="shared" si="6"/>
        <v>0</v>
      </c>
      <c r="H40" s="161">
        <f t="shared" si="6"/>
        <v>0</v>
      </c>
      <c r="I40" s="161">
        <f t="shared" si="6"/>
        <v>20834</v>
      </c>
      <c r="J40" s="161">
        <f t="shared" si="6"/>
        <v>41663</v>
      </c>
      <c r="K40" s="161">
        <f t="shared" si="6"/>
        <v>0</v>
      </c>
      <c r="L40" s="161">
        <f t="shared" si="6"/>
        <v>0</v>
      </c>
      <c r="M40" s="161">
        <f t="shared" si="6"/>
        <v>0</v>
      </c>
      <c r="N40" s="161">
        <f t="shared" si="6"/>
        <v>0</v>
      </c>
      <c r="O40" s="161">
        <f t="shared" si="6"/>
        <v>0</v>
      </c>
      <c r="P40" s="161">
        <f t="shared" si="6"/>
        <v>3905</v>
      </c>
      <c r="Q40" s="161">
        <f t="shared" si="6"/>
        <v>50004</v>
      </c>
      <c r="R40" s="161">
        <f t="shared" si="6"/>
        <v>120523.25</v>
      </c>
      <c r="S40" s="161">
        <f t="shared" si="6"/>
        <v>1496283</v>
      </c>
    </row>
    <row r="41" spans="1:21" s="156" customFormat="1" ht="15.6" x14ac:dyDescent="0.3">
      <c r="A41" s="162">
        <v>5</v>
      </c>
      <c r="B41" s="143" t="s">
        <v>85</v>
      </c>
      <c r="C41" s="152"/>
      <c r="D41" s="160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</row>
    <row r="42" spans="1:21" s="156" customFormat="1" ht="15.6" x14ac:dyDescent="0.3">
      <c r="A42" s="152">
        <v>1</v>
      </c>
      <c r="B42" s="140" t="s">
        <v>79</v>
      </c>
      <c r="C42" s="152">
        <v>12</v>
      </c>
      <c r="D42" s="153">
        <v>1</v>
      </c>
      <c r="E42" s="158">
        <v>6773</v>
      </c>
      <c r="F42" s="158"/>
      <c r="G42" s="158"/>
      <c r="H42" s="158"/>
      <c r="I42" s="158">
        <v>3386</v>
      </c>
      <c r="J42" s="158">
        <v>6773</v>
      </c>
      <c r="K42" s="158"/>
      <c r="L42" s="158"/>
      <c r="M42" s="158"/>
      <c r="N42" s="158"/>
      <c r="O42" s="158"/>
      <c r="P42" s="158"/>
      <c r="Q42" s="158">
        <f>'04.-12.2024'!Q42</f>
        <v>7632</v>
      </c>
      <c r="R42" s="158">
        <f>(S42-Q42)/12</f>
        <v>18543.25</v>
      </c>
      <c r="S42" s="158">
        <f>'01.-03.2024'!S42+'04.-12.2024'!S42</f>
        <v>230151</v>
      </c>
    </row>
    <row r="43" spans="1:21" s="156" customFormat="1" ht="15.6" x14ac:dyDescent="0.3">
      <c r="A43" s="152">
        <v>2</v>
      </c>
      <c r="B43" s="140" t="s">
        <v>86</v>
      </c>
      <c r="C43" s="152">
        <v>10</v>
      </c>
      <c r="D43" s="153">
        <v>4</v>
      </c>
      <c r="E43" s="158">
        <v>23260</v>
      </c>
      <c r="F43" s="158"/>
      <c r="G43" s="158"/>
      <c r="H43" s="158"/>
      <c r="I43" s="158">
        <v>11632</v>
      </c>
      <c r="J43" s="158">
        <v>23260</v>
      </c>
      <c r="K43" s="158"/>
      <c r="L43" s="158"/>
      <c r="M43" s="158"/>
      <c r="N43" s="158"/>
      <c r="O43" s="158"/>
      <c r="P43" s="158"/>
      <c r="Q43" s="158">
        <f>'04.-12.2024'!Q43</f>
        <v>26208</v>
      </c>
      <c r="R43" s="158">
        <f>(S43-Q43)/12</f>
        <v>63678</v>
      </c>
      <c r="S43" s="158">
        <f>'01.-03.2024'!S43+'04.-12.2024'!S43</f>
        <v>790344</v>
      </c>
    </row>
    <row r="44" spans="1:21" s="156" customFormat="1" ht="15.6" x14ac:dyDescent="0.3">
      <c r="A44" s="152"/>
      <c r="B44" s="143" t="s">
        <v>84</v>
      </c>
      <c r="C44" s="152"/>
      <c r="D44" s="160">
        <f>SUM(D42:D43)</f>
        <v>5</v>
      </c>
      <c r="E44" s="161">
        <f t="shared" ref="E44:S44" si="7">SUM(E42:E43)</f>
        <v>30033</v>
      </c>
      <c r="F44" s="161">
        <f t="shared" si="7"/>
        <v>0</v>
      </c>
      <c r="G44" s="161">
        <f t="shared" si="7"/>
        <v>0</v>
      </c>
      <c r="H44" s="161">
        <f t="shared" si="7"/>
        <v>0</v>
      </c>
      <c r="I44" s="161">
        <f t="shared" si="7"/>
        <v>15018</v>
      </c>
      <c r="J44" s="161">
        <f t="shared" si="7"/>
        <v>30033</v>
      </c>
      <c r="K44" s="161">
        <f t="shared" si="7"/>
        <v>0</v>
      </c>
      <c r="L44" s="161">
        <f t="shared" si="7"/>
        <v>0</v>
      </c>
      <c r="M44" s="161">
        <f t="shared" si="7"/>
        <v>0</v>
      </c>
      <c r="N44" s="161">
        <f t="shared" si="7"/>
        <v>0</v>
      </c>
      <c r="O44" s="161">
        <f t="shared" si="7"/>
        <v>0</v>
      </c>
      <c r="P44" s="161">
        <f t="shared" si="7"/>
        <v>0</v>
      </c>
      <c r="Q44" s="161">
        <f t="shared" si="7"/>
        <v>33840</v>
      </c>
      <c r="R44" s="161">
        <f t="shared" si="7"/>
        <v>82221.25</v>
      </c>
      <c r="S44" s="161">
        <f t="shared" si="7"/>
        <v>1020495</v>
      </c>
    </row>
    <row r="45" spans="1:21" s="156" customFormat="1" ht="15.6" x14ac:dyDescent="0.3">
      <c r="A45" s="152"/>
      <c r="B45" s="138" t="s">
        <v>3</v>
      </c>
      <c r="C45" s="152"/>
      <c r="D45" s="160">
        <f>D19+D29+D33+D40+D44</f>
        <v>51.5</v>
      </c>
      <c r="E45" s="161">
        <f t="shared" ref="E45:S45" si="8">E19+E29+E33+E40+E44</f>
        <v>259568</v>
      </c>
      <c r="F45" s="161">
        <f t="shared" si="8"/>
        <v>0</v>
      </c>
      <c r="G45" s="161">
        <f t="shared" si="8"/>
        <v>19053</v>
      </c>
      <c r="H45" s="161">
        <f t="shared" si="8"/>
        <v>9974</v>
      </c>
      <c r="I45" s="161">
        <f t="shared" si="8"/>
        <v>59382</v>
      </c>
      <c r="J45" s="161">
        <f t="shared" si="8"/>
        <v>120903</v>
      </c>
      <c r="K45" s="161">
        <f t="shared" si="8"/>
        <v>3739</v>
      </c>
      <c r="L45" s="161">
        <f t="shared" si="8"/>
        <v>20560</v>
      </c>
      <c r="M45" s="161">
        <f t="shared" si="8"/>
        <v>0</v>
      </c>
      <c r="N45" s="161">
        <f t="shared" si="8"/>
        <v>0</v>
      </c>
      <c r="O45" s="161">
        <f t="shared" si="8"/>
        <v>5665</v>
      </c>
      <c r="P45" s="161">
        <f t="shared" si="8"/>
        <v>48386</v>
      </c>
      <c r="Q45" s="161">
        <f t="shared" si="8"/>
        <v>292214</v>
      </c>
      <c r="R45" s="161">
        <f t="shared" si="8"/>
        <v>600896.25</v>
      </c>
      <c r="S45" s="161">
        <f t="shared" si="8"/>
        <v>7502969</v>
      </c>
      <c r="U45" s="172"/>
    </row>
    <row r="46" spans="1:21" ht="18" x14ac:dyDescent="0.35">
      <c r="A46" s="54"/>
      <c r="B46" s="111" t="s">
        <v>0</v>
      </c>
      <c r="C46" s="54"/>
      <c r="D46" s="55"/>
      <c r="E46" s="56"/>
      <c r="F46" s="56"/>
      <c r="G46" s="56"/>
      <c r="H46" s="56"/>
      <c r="I46" s="112" t="s">
        <v>89</v>
      </c>
      <c r="J46" s="56"/>
      <c r="K46" s="56"/>
      <c r="L46" s="56"/>
      <c r="M46" s="56"/>
      <c r="N46" s="56"/>
      <c r="O46" s="56"/>
      <c r="P46" s="56"/>
      <c r="Q46" s="56"/>
      <c r="R46" s="56"/>
      <c r="S46" s="56"/>
      <c r="U46" s="41"/>
    </row>
    <row r="47" spans="1:21" s="60" customFormat="1" ht="18" x14ac:dyDescent="0.35">
      <c r="B47" s="61" t="s">
        <v>1</v>
      </c>
      <c r="I47" s="61" t="s">
        <v>70</v>
      </c>
      <c r="R47" s="60" t="s">
        <v>113</v>
      </c>
      <c r="S47" s="60">
        <f>'01.-03.2024'!S47+'04.-12.2024'!S47</f>
        <v>1650653.1800000002</v>
      </c>
    </row>
    <row r="48" spans="1:21" x14ac:dyDescent="0.3">
      <c r="A48" s="25"/>
      <c r="B48" s="24"/>
      <c r="C48" s="27"/>
      <c r="D48" s="27"/>
      <c r="E48" s="24"/>
      <c r="F48" s="24"/>
      <c r="G48" s="24"/>
      <c r="H48" s="27"/>
      <c r="I48" s="24"/>
      <c r="J48" s="27"/>
      <c r="K48" s="27"/>
      <c r="L48" s="24"/>
      <c r="M48" s="24"/>
      <c r="N48" s="26"/>
      <c r="O48" s="27"/>
      <c r="P48" s="27"/>
      <c r="R48" s="22"/>
      <c r="S48" s="25">
        <f>S45*22/100</f>
        <v>1650653.18</v>
      </c>
      <c r="T48" s="18"/>
      <c r="U48" s="17"/>
    </row>
    <row r="49" spans="1:21" x14ac:dyDescent="0.3">
      <c r="A49" s="26"/>
      <c r="M49" s="24"/>
      <c r="S49" s="25"/>
      <c r="T49" s="2"/>
      <c r="U49" s="25"/>
    </row>
    <row r="50" spans="1:21" x14ac:dyDescent="0.3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</row>
    <row r="51" spans="1:21" x14ac:dyDescent="0.3">
      <c r="A51" s="24"/>
      <c r="Q51" s="27"/>
      <c r="R51" s="28"/>
      <c r="S51" s="25"/>
      <c r="T51" s="25"/>
      <c r="U51" s="25"/>
    </row>
    <row r="52" spans="1:21" x14ac:dyDescent="0.3">
      <c r="N52" s="26"/>
      <c r="O52" s="26"/>
      <c r="P52" s="26"/>
      <c r="Q52" s="26"/>
      <c r="R52" s="26"/>
    </row>
    <row r="53" spans="1:21" x14ac:dyDescent="0.3">
      <c r="N53" s="26"/>
      <c r="O53" s="27"/>
      <c r="P53" s="27"/>
      <c r="Q53" s="27"/>
      <c r="R53" s="26"/>
    </row>
  </sheetData>
  <mergeCells count="17">
    <mergeCell ref="R12:R13"/>
    <mergeCell ref="S12:S13"/>
    <mergeCell ref="J5:K5"/>
    <mergeCell ref="L5:S5"/>
    <mergeCell ref="J6:Q6"/>
    <mergeCell ref="J3:Q3"/>
    <mergeCell ref="B9:L9"/>
    <mergeCell ref="A12:A13"/>
    <mergeCell ref="B12:B13"/>
    <mergeCell ref="C12:C13"/>
    <mergeCell ref="D12:D13"/>
    <mergeCell ref="E12:E13"/>
    <mergeCell ref="G12:H12"/>
    <mergeCell ref="I12:L12"/>
    <mergeCell ref="M12:O12"/>
    <mergeCell ref="P12:P13"/>
    <mergeCell ref="Q12:Q13"/>
  </mergeCells>
  <pageMargins left="0.25" right="0.25" top="0.75" bottom="0.75" header="0.3" footer="0.3"/>
  <pageSetup paperSize="9" scale="4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04.-12.2024</vt:lpstr>
      <vt:lpstr>01.-03.2024</vt:lpstr>
      <vt:lpstr>Лист3 (2)</vt:lpstr>
      <vt:lpstr>Лист3</vt:lpstr>
      <vt:lpstr>зведен 2024</vt:lpstr>
    </vt:vector>
  </TitlesOfParts>
  <Company>Mellon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m.sklyarova</dc:creator>
  <cp:lastModifiedBy>Секретарь</cp:lastModifiedBy>
  <cp:lastPrinted>2024-01-12T08:54:16Z</cp:lastPrinted>
  <dcterms:created xsi:type="dcterms:W3CDTF">2012-01-04T17:43:50Z</dcterms:created>
  <dcterms:modified xsi:type="dcterms:W3CDTF">2024-01-26T09:23:25Z</dcterms:modified>
</cp:coreProperties>
</file>